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a90491d\Desktop\778-20057\Documentazione Amministrativa\P.G.R. Depuratore Fregene (RM)\"/>
    </mc:Choice>
  </mc:AlternateContent>
  <xr:revisionPtr revIDLastSave="0" documentId="13_ncr:1_{815F6F9F-B6B9-421F-9C60-212FC0EED192}" xr6:coauthVersionLast="47" xr6:coauthVersionMax="47" xr10:uidLastSave="{00000000-0000-0000-0000-000000000000}"/>
  <workbookProtection workbookAlgorithmName="SHA-512" workbookHashValue="0sSXhZJzaXlL6kfW43uxYLSmbjNcofuYplB7KU0CzkHtRXzNuFwLjzBDexdABs2y5hR4BRiqGhCJu7EQ4J9nMQ==" workbookSaltValue="F3O4MdLuEcfhcUlHl6UhHw==" workbookSpinCount="100000" lockStructure="1"/>
  <bookViews>
    <workbookView xWindow="-120" yWindow="-120" windowWidth="20730" windowHeight="11160" activeTab="2" xr2:uid="{20208C99-21EF-4967-BF90-B5EF8F09ADAA}"/>
  </bookViews>
  <sheets>
    <sheet name="Risk Assessmnet HH" sheetId="1" r:id="rId1"/>
    <sheet name="Matrix HH " sheetId="2" r:id="rId2"/>
    <sheet name="Risk Assessment Agro-Env" sheetId="13" r:id="rId3"/>
    <sheet name=" Matrix Agro-Env" sheetId="3" r:id="rId4"/>
  </sheets>
  <definedNames>
    <definedName name="_xlnm._FilterDatabase" localSheetId="2" hidden="1">'Risk Assessment Agro-Env'!$A$1:$AH$76</definedName>
    <definedName name="_xlnm._FilterDatabase" localSheetId="0" hidden="1">'Risk Assessmnet HH'!$A$1:$AD$21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8" i="13" l="1"/>
  <c r="AG76" i="13" l="1"/>
  <c r="AG75" i="13"/>
  <c r="AG74" i="13"/>
  <c r="AG73" i="13"/>
  <c r="AG72" i="13"/>
  <c r="AG71" i="13"/>
  <c r="AG70" i="13"/>
  <c r="AG69" i="13"/>
  <c r="AG68" i="13"/>
  <c r="AG67" i="13"/>
  <c r="AG66" i="13"/>
  <c r="AG65" i="13"/>
  <c r="AG64" i="13"/>
  <c r="AG63" i="13"/>
  <c r="AG62" i="13"/>
  <c r="AG61" i="13"/>
  <c r="AG60" i="13"/>
  <c r="AG59" i="13"/>
  <c r="AG58" i="13"/>
  <c r="AG57" i="13"/>
  <c r="AG56" i="13"/>
  <c r="AG55" i="13"/>
  <c r="AG54" i="13"/>
  <c r="AG53" i="13"/>
  <c r="AG52" i="13"/>
  <c r="AG51" i="13"/>
  <c r="AG50" i="13"/>
  <c r="AG49" i="13"/>
  <c r="AG48" i="13"/>
  <c r="AG47" i="13"/>
  <c r="AG46" i="13"/>
  <c r="AG45" i="13"/>
  <c r="AG44" i="13"/>
  <c r="AG43" i="13"/>
  <c r="AG42" i="13"/>
  <c r="AG41" i="13"/>
  <c r="AG40" i="13"/>
  <c r="AG39" i="13"/>
  <c r="AG38" i="13"/>
  <c r="AG37" i="13"/>
  <c r="AG36" i="13"/>
  <c r="AG35" i="13"/>
  <c r="AG34" i="13"/>
  <c r="AG33" i="13"/>
  <c r="AG32" i="13"/>
  <c r="AG31" i="13"/>
  <c r="AG30" i="13"/>
  <c r="AG29" i="13"/>
  <c r="AG28" i="13"/>
  <c r="AG27" i="13"/>
  <c r="AG26" i="13"/>
  <c r="AG25" i="13"/>
  <c r="AG24" i="13"/>
  <c r="AG23" i="13"/>
  <c r="AG22" i="13"/>
  <c r="AG21" i="13"/>
  <c r="AG20" i="13"/>
  <c r="AG19" i="13"/>
  <c r="AG18" i="13"/>
  <c r="AG17" i="13"/>
  <c r="AG16" i="13"/>
  <c r="AG15" i="13"/>
  <c r="AG14" i="13"/>
  <c r="AG13" i="13"/>
  <c r="AG12" i="13"/>
  <c r="AG11" i="13"/>
  <c r="AG10" i="13"/>
  <c r="AG9" i="13"/>
  <c r="AG8" i="13"/>
  <c r="AG7" i="13"/>
  <c r="AG6" i="13"/>
  <c r="AG5" i="13"/>
  <c r="AG4" i="13"/>
  <c r="AG3" i="13"/>
  <c r="AG2" i="13"/>
  <c r="AC21" i="1"/>
  <c r="AC20" i="1"/>
  <c r="AC19" i="1"/>
  <c r="AC18" i="1"/>
  <c r="AC17" i="1"/>
  <c r="AC16" i="1"/>
  <c r="AC15" i="1"/>
  <c r="AC14" i="1"/>
  <c r="AC13" i="1"/>
  <c r="AC12" i="1"/>
  <c r="AC11" i="1"/>
  <c r="AC10" i="1"/>
  <c r="AC9" i="1"/>
  <c r="AC8" i="1"/>
  <c r="AC7" i="1"/>
  <c r="AC6" i="1"/>
  <c r="AC5" i="1"/>
  <c r="AC4" i="1"/>
  <c r="AC3" i="1"/>
  <c r="AC2" i="1"/>
  <c r="AB4" i="13" l="1"/>
  <c r="AB76" i="13"/>
  <c r="AB75" i="13"/>
  <c r="AB74" i="13"/>
  <c r="AB73" i="13"/>
  <c r="AB72" i="13"/>
  <c r="AB71" i="13"/>
  <c r="AB70" i="13"/>
  <c r="AB69" i="13"/>
  <c r="AB68" i="13"/>
  <c r="AB67" i="13"/>
  <c r="AB66" i="13"/>
  <c r="AB65" i="13"/>
  <c r="AB64" i="13"/>
  <c r="AB63" i="13"/>
  <c r="AB62" i="13"/>
  <c r="AB61" i="13"/>
  <c r="AB60" i="13"/>
  <c r="AB59" i="13"/>
  <c r="AB58" i="13"/>
  <c r="AB57" i="13"/>
  <c r="AB56" i="13"/>
  <c r="AB55" i="13"/>
  <c r="AB54" i="13"/>
  <c r="AB53" i="13"/>
  <c r="AB52" i="13"/>
  <c r="AB51" i="13"/>
  <c r="AB50" i="13"/>
  <c r="AB49" i="13"/>
  <c r="AB48" i="13"/>
  <c r="AB47" i="13"/>
  <c r="AB46" i="13"/>
  <c r="AB45" i="13"/>
  <c r="AB44" i="13"/>
  <c r="AB43" i="13"/>
  <c r="AB42" i="13"/>
  <c r="AB41" i="13"/>
  <c r="AB40" i="13"/>
  <c r="AB39" i="13"/>
  <c r="AB38" i="13"/>
  <c r="AB37" i="13"/>
  <c r="AB36" i="13"/>
  <c r="AB35" i="13"/>
  <c r="AB34" i="13"/>
  <c r="AB33" i="13"/>
  <c r="AB32" i="13"/>
  <c r="AB31" i="13"/>
  <c r="AB30" i="13"/>
  <c r="AB29" i="13"/>
  <c r="AB28" i="13"/>
  <c r="AB27" i="13"/>
  <c r="AB26" i="13"/>
  <c r="AB25" i="13"/>
  <c r="AB24" i="13"/>
  <c r="AB23" i="13"/>
  <c r="AB22" i="13"/>
  <c r="AB21" i="13"/>
  <c r="AB20" i="13"/>
  <c r="AB19" i="13"/>
  <c r="AB18" i="13"/>
  <c r="AB17" i="13"/>
  <c r="AB16" i="13"/>
  <c r="AB15" i="13"/>
  <c r="AB14" i="13"/>
  <c r="AB13" i="13"/>
  <c r="AB12" i="13"/>
  <c r="AB11" i="13"/>
  <c r="AB10" i="13"/>
  <c r="AB9" i="13"/>
  <c r="AB8" i="13"/>
  <c r="AB7" i="13"/>
  <c r="AB6" i="13"/>
  <c r="AB5" i="13"/>
  <c r="AB3" i="13"/>
  <c r="AB2" i="13"/>
  <c r="Y21" i="1"/>
  <c r="Y20" i="1"/>
  <c r="Y19" i="1"/>
  <c r="Y18" i="1"/>
  <c r="Y17" i="1"/>
  <c r="Y16" i="1"/>
  <c r="Y15" i="1"/>
  <c r="Y14" i="1"/>
  <c r="Y13" i="1"/>
  <c r="Y12" i="1"/>
  <c r="Y11" i="1"/>
  <c r="Y10" i="1"/>
  <c r="Y9" i="1"/>
  <c r="Y8" i="1"/>
  <c r="Y7" i="1"/>
  <c r="Y6" i="1"/>
  <c r="Y5" i="1"/>
  <c r="Y4" i="1"/>
  <c r="Y3" i="1"/>
  <c r="Y2" i="1"/>
  <c r="Q2" i="13"/>
  <c r="P2" i="1"/>
  <c r="Q66" i="13"/>
  <c r="F22" i="3"/>
  <c r="F23" i="3"/>
  <c r="F24" i="3"/>
  <c r="F25" i="3"/>
  <c r="F21" i="3"/>
  <c r="E22" i="3"/>
  <c r="E23" i="3"/>
  <c r="E24" i="3"/>
  <c r="E25" i="3"/>
  <c r="E21" i="3"/>
  <c r="D22" i="3"/>
  <c r="D23" i="3"/>
  <c r="D24" i="3"/>
  <c r="D25" i="3"/>
  <c r="D21" i="3"/>
  <c r="C22" i="3"/>
  <c r="C23" i="3"/>
  <c r="C24" i="3"/>
  <c r="C25" i="3"/>
  <c r="C21" i="3"/>
  <c r="B25" i="2" l="1"/>
  <c r="C25" i="2"/>
  <c r="D25" i="2"/>
  <c r="E25" i="2"/>
  <c r="F25" i="2"/>
  <c r="B26" i="2"/>
  <c r="C26" i="2"/>
  <c r="D26" i="2"/>
  <c r="E26" i="2"/>
  <c r="F26" i="2"/>
  <c r="B27" i="2"/>
  <c r="C27" i="2"/>
  <c r="D27" i="2"/>
  <c r="E27" i="2"/>
  <c r="F27" i="2"/>
  <c r="B28" i="2"/>
  <c r="C28" i="2"/>
  <c r="D28" i="2"/>
  <c r="E28" i="2"/>
  <c r="F28" i="2"/>
  <c r="F46" i="3"/>
  <c r="F47" i="3"/>
  <c r="F48" i="3"/>
  <c r="F49" i="3"/>
  <c r="E46" i="3"/>
  <c r="E47" i="3"/>
  <c r="E48" i="3"/>
  <c r="E49" i="3"/>
  <c r="D46" i="3"/>
  <c r="D47" i="3"/>
  <c r="D48" i="3"/>
  <c r="D49" i="3"/>
  <c r="C46" i="3"/>
  <c r="C47" i="3"/>
  <c r="C48" i="3"/>
  <c r="C49" i="3"/>
  <c r="B46" i="3"/>
  <c r="B47" i="3"/>
  <c r="B48" i="3"/>
  <c r="B49" i="3"/>
  <c r="F45" i="3"/>
  <c r="E45" i="3"/>
  <c r="D45" i="3"/>
  <c r="C45" i="3"/>
  <c r="B45" i="3"/>
  <c r="Q5" i="13"/>
  <c r="P21" i="1"/>
  <c r="Q62" i="13" l="1"/>
  <c r="U21" i="1"/>
  <c r="U20" i="1" l="1"/>
  <c r="U19" i="1"/>
  <c r="U18" i="1"/>
  <c r="U17" i="1"/>
  <c r="U16" i="1"/>
  <c r="U15" i="1"/>
  <c r="U14" i="1"/>
  <c r="U13" i="1"/>
  <c r="U12" i="1"/>
  <c r="U11" i="1"/>
  <c r="U10" i="1"/>
  <c r="U9" i="1"/>
  <c r="U8" i="1"/>
  <c r="U7" i="1"/>
  <c r="U6" i="1"/>
  <c r="U5" i="1"/>
  <c r="U4" i="1"/>
  <c r="U3" i="1"/>
  <c r="U2" i="1"/>
  <c r="W3" i="13"/>
  <c r="W4" i="13"/>
  <c r="W5" i="13"/>
  <c r="W6" i="13"/>
  <c r="W7" i="13"/>
  <c r="W8" i="13"/>
  <c r="W9" i="13"/>
  <c r="W10" i="13"/>
  <c r="W11" i="13"/>
  <c r="W12" i="13"/>
  <c r="W13" i="13"/>
  <c r="W14" i="13"/>
  <c r="W15" i="13"/>
  <c r="W16" i="13"/>
  <c r="W17" i="13"/>
  <c r="W18" i="13"/>
  <c r="W19" i="13"/>
  <c r="W20" i="13"/>
  <c r="W21" i="13"/>
  <c r="W22" i="13"/>
  <c r="W23" i="13"/>
  <c r="W24" i="13"/>
  <c r="W25" i="13"/>
  <c r="W26" i="13"/>
  <c r="W27" i="13"/>
  <c r="W28" i="13"/>
  <c r="W29" i="13"/>
  <c r="W30" i="13"/>
  <c r="W31" i="13"/>
  <c r="W32" i="13"/>
  <c r="W33" i="13"/>
  <c r="W34" i="13"/>
  <c r="W35" i="13"/>
  <c r="W36" i="13"/>
  <c r="W37" i="13"/>
  <c r="W38" i="13"/>
  <c r="W39" i="13"/>
  <c r="W40" i="13"/>
  <c r="W41" i="13"/>
  <c r="W42" i="13"/>
  <c r="W43" i="13"/>
  <c r="W44" i="13"/>
  <c r="W45" i="13"/>
  <c r="W46" i="13"/>
  <c r="W47" i="13"/>
  <c r="W48" i="13"/>
  <c r="W49" i="13"/>
  <c r="W50" i="13"/>
  <c r="W51" i="13"/>
  <c r="W52" i="13"/>
  <c r="W53" i="13"/>
  <c r="W54" i="13"/>
  <c r="W55" i="13"/>
  <c r="W56" i="13"/>
  <c r="W57" i="13"/>
  <c r="W58" i="13"/>
  <c r="W59" i="13"/>
  <c r="W60" i="13"/>
  <c r="W61" i="13"/>
  <c r="W62" i="13"/>
  <c r="W63" i="13"/>
  <c r="W64" i="13"/>
  <c r="W65" i="13"/>
  <c r="W66" i="13"/>
  <c r="W67" i="13"/>
  <c r="W68" i="13"/>
  <c r="W69" i="13"/>
  <c r="W70" i="13"/>
  <c r="W71" i="13"/>
  <c r="W72" i="13"/>
  <c r="W73" i="13"/>
  <c r="W74" i="13"/>
  <c r="W75" i="13"/>
  <c r="W76" i="13"/>
  <c r="W2" i="13"/>
  <c r="Q3" i="13"/>
  <c r="Q4" i="13"/>
  <c r="Q6" i="13"/>
  <c r="Q7" i="13"/>
  <c r="Q8" i="13"/>
  <c r="Q9" i="13"/>
  <c r="Q10" i="13"/>
  <c r="Q11" i="13"/>
  <c r="Q12" i="13"/>
  <c r="Q13" i="13"/>
  <c r="Q14" i="13"/>
  <c r="Q15" i="13"/>
  <c r="Q16" i="13"/>
  <c r="Q17" i="13"/>
  <c r="Q18" i="13"/>
  <c r="Q19" i="13"/>
  <c r="Q20" i="13"/>
  <c r="Q21" i="13"/>
  <c r="Q22" i="13"/>
  <c r="Q23" i="13"/>
  <c r="Q24" i="13"/>
  <c r="Q25" i="13"/>
  <c r="Q26" i="13"/>
  <c r="Q27" i="13"/>
  <c r="Q28" i="13"/>
  <c r="Q29" i="13"/>
  <c r="Q30" i="13"/>
  <c r="Q31" i="13"/>
  <c r="Q32" i="13"/>
  <c r="Q33" i="13"/>
  <c r="Q34" i="13"/>
  <c r="Q35" i="13"/>
  <c r="Q36" i="13"/>
  <c r="Q37" i="13"/>
  <c r="Q39" i="13"/>
  <c r="Q40" i="13"/>
  <c r="Q41" i="13"/>
  <c r="Q42" i="13"/>
  <c r="Q43" i="13"/>
  <c r="Q44" i="13"/>
  <c r="Q45" i="13"/>
  <c r="Q46" i="13"/>
  <c r="Q47" i="13"/>
  <c r="Q48" i="13"/>
  <c r="Q49" i="13"/>
  <c r="Q50" i="13"/>
  <c r="Q51" i="13"/>
  <c r="Q52" i="13"/>
  <c r="Q53" i="13"/>
  <c r="Q54" i="13"/>
  <c r="Q55" i="13"/>
  <c r="Q56" i="13"/>
  <c r="Q57" i="13"/>
  <c r="Q58" i="13"/>
  <c r="Q59" i="13"/>
  <c r="Q60" i="13"/>
  <c r="Q61" i="13"/>
  <c r="Q63" i="13"/>
  <c r="Q64" i="13"/>
  <c r="Q65" i="13"/>
  <c r="Q67" i="13"/>
  <c r="Q68" i="13"/>
  <c r="Q69" i="13"/>
  <c r="Q70" i="13"/>
  <c r="Q71" i="13"/>
  <c r="Q72" i="13"/>
  <c r="Q73" i="13"/>
  <c r="Q74" i="13"/>
  <c r="Q75" i="13"/>
  <c r="Q76" i="13"/>
  <c r="P20" i="1" l="1"/>
  <c r="P19" i="1"/>
  <c r="P18" i="1"/>
  <c r="P17" i="1"/>
  <c r="P16" i="1"/>
  <c r="P15" i="1"/>
  <c r="P14" i="1"/>
  <c r="P13" i="1"/>
  <c r="P12" i="1"/>
  <c r="P11" i="1"/>
  <c r="P10" i="1"/>
  <c r="P9" i="1"/>
  <c r="P8" i="1"/>
  <c r="P7" i="1"/>
  <c r="P6" i="1"/>
  <c r="P5" i="1"/>
  <c r="P4" i="1"/>
  <c r="P3" i="1"/>
  <c r="E29" i="2"/>
  <c r="D29" i="2"/>
  <c r="C29" i="2"/>
  <c r="B29" i="2"/>
  <c r="F29" i="2"/>
</calcChain>
</file>

<file path=xl/sharedStrings.xml><?xml version="1.0" encoding="utf-8"?>
<sst xmlns="http://schemas.openxmlformats.org/spreadsheetml/2006/main" count="689" uniqueCount="240">
  <si>
    <t>#</t>
  </si>
  <si>
    <t>SUB-SISTEMA</t>
  </si>
  <si>
    <t>NODO</t>
  </si>
  <si>
    <t>EVENTO PERICOLOSO 
(Potenziale o Riscontrato)</t>
  </si>
  <si>
    <t>CONSEGUENZE</t>
  </si>
  <si>
    <t>MICROBIOLOGICO</t>
  </si>
  <si>
    <t>CHIMICO</t>
  </si>
  <si>
    <t xml:space="preserve"> FISICO</t>
  </si>
  <si>
    <t>FITOTOSSICITA'</t>
  </si>
  <si>
    <t>ECOTOSSICITA'</t>
  </si>
  <si>
    <t>ACCETTABILITÀ</t>
  </si>
  <si>
    <t>VIA DI ESPOSIZIONE</t>
  </si>
  <si>
    <t>PROBABILITÀ DI ACCADIMENTO</t>
  </si>
  <si>
    <t>GRAVITÀ DEL PERICOLO</t>
  </si>
  <si>
    <t>RISCHIO PRELIMINARE</t>
  </si>
  <si>
    <t>MISURE DI CONTROLLO ESISTENTI</t>
  </si>
  <si>
    <t>OSSERVAZIONI DI SUPPORTO</t>
  </si>
  <si>
    <t>RISCHIO FINALE</t>
  </si>
  <si>
    <t>MISURE PREVENTIVE (NECESSITÀ / OPPORTUNITÀ / NON NECESSITÀ) - Qualità acqua di riutilizzo attuale</t>
  </si>
  <si>
    <t>RISCHIO Integrando le misure preventive e le barriere</t>
  </si>
  <si>
    <t>MISURE PREVENTIVE (NECESSITÀ / OPPORTUNITÀ / NON NECESSITÀ) - Qualità acqua di riutilizzo Classe A</t>
  </si>
  <si>
    <t>RISCHIO Integrando acqua di qualità - Classe A</t>
  </si>
  <si>
    <t>Note</t>
  </si>
  <si>
    <t>Sistema di adduzione acque reflue depurate al sistema di distribuzione irriguo</t>
  </si>
  <si>
    <t>Condotta impianto di depurazione - Canale F</t>
  </si>
  <si>
    <t xml:space="preserve">Perdita o fuoriuscita non intenzionale </t>
  </si>
  <si>
    <t xml:space="preserve">Sversamento di acqua reflua depurata nell'ambiente adiacente la fuoriuscita, esposizione della popolazione e dei lavoratori ai patogeni.  </t>
  </si>
  <si>
    <t>x</t>
  </si>
  <si>
    <t>Inalazione, ingestione, contatto dermico</t>
  </si>
  <si>
    <t xml:space="preserve">Lavoratori, comunità locale, </t>
  </si>
  <si>
    <t>Manutenzione del sistema di distribuzione</t>
  </si>
  <si>
    <t>Classe A</t>
  </si>
  <si>
    <t xml:space="preserve">Rete di distribuzione irrigua - canali a superficie libera  </t>
  </si>
  <si>
    <t>Canale F</t>
  </si>
  <si>
    <t>Accesso all'area da parte della comunità locale e dei passanti e ingresso  nell'acqua di riutilizzo</t>
  </si>
  <si>
    <t>Ingresso accidentale o volontario all'interno del Canale F, contatto diretto con acqua reflua depurata</t>
  </si>
  <si>
    <t>Lavoratori, comunità locale</t>
  </si>
  <si>
    <t>Divieto di accesso</t>
  </si>
  <si>
    <t>Segnaletica specifica, costruzione di una recinzione</t>
  </si>
  <si>
    <t>Accesso all'area da parte della comunità locale e dei passanti e contatto con l'acqua di riutilizzo</t>
  </si>
  <si>
    <t>Contatto accidentale o volontario con l'acqua reflua depurata, pescatori</t>
  </si>
  <si>
    <t xml:space="preserve">Accumulo di sedimenti e fanghi </t>
  </si>
  <si>
    <t>Occlusione parziale del canale, aumento probabilità di esondazione e possibile aumento della torbidità</t>
  </si>
  <si>
    <t xml:space="preserve">Manutenzione annuale, rimozione dei sedimenti durante la stagione invernale </t>
  </si>
  <si>
    <t>cross contaminazione durante il miscelamento con acqua di altra origine</t>
  </si>
  <si>
    <t>Ingresso di scarichi non autorizzati o acque industriali che potrebbero deteriorarne la qualità</t>
  </si>
  <si>
    <t>Lavoratori, comunità locale, consumatori</t>
  </si>
  <si>
    <t>Non ci sono scarichi di altre origini</t>
  </si>
  <si>
    <t>Canalette Irrigue (N.13, N.14)</t>
  </si>
  <si>
    <t>Ingresso accidentale o volontario all'interno delle canalette, contatto diretto con acqua reflua depurata</t>
  </si>
  <si>
    <t xml:space="preserve">Divieto di accesso, Le canalette irrigue servivano per fornire la risorsa irrigua all'azienda Maccarese spa, che recentemente ha deciso di ammodernare il sistema irriguo con una condotta aziendale in pressione, che si origina a Monti dell'Ara.
</t>
  </si>
  <si>
    <t>Costruzione rete in pressione</t>
  </si>
  <si>
    <t xml:space="preserve">Rete di distribuzione irrigua - condotte in pressione </t>
  </si>
  <si>
    <t>Rete in pressione (Da Monti dell'Ara a Sasso)</t>
  </si>
  <si>
    <t>Perdita o fuoriuscita non intenzionale - Adduttore</t>
  </si>
  <si>
    <t>Telecontrollo</t>
  </si>
  <si>
    <t>Aumentare la manutenzione del sistema di distribuzione</t>
  </si>
  <si>
    <t>Perdita o fuoriuscita non intenzionale - Rete Distribuzione</t>
  </si>
  <si>
    <t>Perdita o fuoriuscita non intenzionale - Rete Aziendale</t>
  </si>
  <si>
    <t>La rete aziendale non è di diretta competenza del Consorzio di Bonifica del Litorale Nord, ma delle singole aziende</t>
  </si>
  <si>
    <t xml:space="preserve">Sistemi di accumulo </t>
  </si>
  <si>
    <t>Serbatoi di accumulo (Quarto del Cecio, Macchia della Signora, Sasso)</t>
  </si>
  <si>
    <t>Recinzione , divieto di accesso</t>
  </si>
  <si>
    <t xml:space="preserve">Contaminazione di vario genere dei serbatoi di stoccaggio </t>
  </si>
  <si>
    <t>Ingresso di acqua o contaminanti di altra origine che potrebbero deteriorarne la qualità dell'acqua</t>
  </si>
  <si>
    <t>Formazione di biofilm e ricrescita batterica</t>
  </si>
  <si>
    <t>Deterioramento della qualità dell'acqua accumulata</t>
  </si>
  <si>
    <t>copertura del serbatoio di accumulo</t>
  </si>
  <si>
    <t xml:space="preserve">Sistema di drenaggio per acculumo delle perdite </t>
  </si>
  <si>
    <t xml:space="preserve">Impianti di sollevamento </t>
  </si>
  <si>
    <t>Sollevamento di Monti dell'Ara</t>
  </si>
  <si>
    <t>Malfunzionamenti del sistema (es. perdite o rotture)</t>
  </si>
  <si>
    <t xml:space="preserve">Sistema di irrigazione, suolo, colture </t>
  </si>
  <si>
    <t>Accesso da parte della comunità locale e dei passanti</t>
  </si>
  <si>
    <t>Ingresso accidentale o volontario all'interno dell'area irrigata, contatto diretto con acqua reflua depurata</t>
  </si>
  <si>
    <t>Il sistema di irrigazione usato maggiormente è l'Aspersione</t>
  </si>
  <si>
    <t xml:space="preserve">l’implementazione di segnaletica specifica, stabilire una distanza minima dai centri abitati, limitare l’irrigazione in queste aree solo durante le ore notturne, identificazione di condizioni ambientali specifiche per l’irrigazione, corsi di formazione sulla corretta gestione delle acque reflue depurate, DPI </t>
  </si>
  <si>
    <t>Esposizione accidentale alle acque reflue depurate, guasto del sistema di utilizzo finale</t>
  </si>
  <si>
    <t>Aumentare la manutenzione del sistema di irrigazione</t>
  </si>
  <si>
    <t xml:space="preserve">Consumo finale </t>
  </si>
  <si>
    <t xml:space="preserve">Consumo </t>
  </si>
  <si>
    <t>Ingestione da parte del consumatore di prodotti ortofrutticoli con residui di patogeni, originatesi dall'irrigazione con acqua di riutilizzo</t>
  </si>
  <si>
    <t>Ingestione di prodotti ortofrutticoli contenenti patogeni, conseguenze per la salute umana</t>
  </si>
  <si>
    <t>Ingestione</t>
  </si>
  <si>
    <t>Consumatori</t>
  </si>
  <si>
    <t>interrompere l’irrigazione con acqua di riutilizzo alcuni giorni prima del raccolto, lavaggio dei prodotti prima del consumo</t>
  </si>
  <si>
    <t>Health Risk Assessment - semi/qualitative</t>
  </si>
  <si>
    <t>PROBABILITÀ DI ACCADIMENTO (P)</t>
  </si>
  <si>
    <t>Molto improbabile</t>
  </si>
  <si>
    <t>Non è successo in passato ed è altamente improbabile che accada nei prossimi mesi (o in un altro periodo ragionevole).</t>
  </si>
  <si>
    <t>Improbabile</t>
  </si>
  <si>
    <t>Non si è verificato in passato ma potrebbe verificarsi in circostanze eccezionali nei prossimi 12 mesi (o in un altro periodo ragionevole).</t>
  </si>
  <si>
    <t>Possibile</t>
  </si>
  <si>
    <t>Potrebbe essersi verificato in passato e/o potrebbe verificarsi in circostanze regolari nei prossimi 12 mesi (o in un altro periodo ragionevole).</t>
  </si>
  <si>
    <t>Probabile</t>
  </si>
  <si>
    <t>È stato osservato in passato e/o è probabile che si verifichi nei prossimi 12 mesi (o in un altro periodo ragionevole).</t>
  </si>
  <si>
    <t>Molto probabile</t>
  </si>
  <si>
    <t>È stato spesso osservato in passato e/o si verificherà quasi certamente in diverse circostanze nei prossimi 12 mesi (o in un altro periodo ragionevole).</t>
  </si>
  <si>
    <t>Source: ISO 20426 (ISO, 2018); WHO SSP Manual (WHO, 2016)</t>
  </si>
  <si>
    <t>GRAVITÀ DEL PERICOLO (G)</t>
  </si>
  <si>
    <t>Insignificante</t>
  </si>
  <si>
    <t>Pericolo o evento pericoloso con effetti sulla salute nulli o trascurabili rispetto ai livelli di fondo.</t>
  </si>
  <si>
    <t>Effetto sulla salute nullo o trascurabile: effetto sulla salute non osservato.</t>
  </si>
  <si>
    <t>Minore</t>
  </si>
  <si>
    <t>Pericolo o evento pericoloso potenzialmente con effetti minori sulla salute e/o che possono portare a reclami e preoccupazioni legali e/o minime inadempienze normative (declassamento della qualità dell'acqua raffinata, distribuita per un periodo di tempo limitato).</t>
  </si>
  <si>
    <t>Effetto minore sulla salute: ad esempio, sintomi temporanei come irritazione, nausea, mal di testa.</t>
  </si>
  <si>
    <t>Moderato</t>
  </si>
  <si>
    <t>Evento pericoloso con effetti sulla salute potenzialmente autolimitanti o malattia lieve e/o evento che può portare a reclami e perplessità legali e/o minori inadempimenti normativi (declassamento della qualità delle acque raffinate, distribuita per circa il 10% del il tempo).</t>
  </si>
  <si>
    <t>Effetti sulla salute autolimitanti o malattie minori: per esempio, diarrea acuta, vomito, infezione del tratto respiratorio superiore, trauma minore.</t>
  </si>
  <si>
    <t>Maggiore</t>
  </si>
  <si>
    <t>Il pericolo o l'evento pericoloso possono provocare malattie o lesioni e/o possono portare a reclami e preoccupazioni legali e/o gravi non conformità normative (declassamento della qualità dell'acqua raffinata di 2 classi).</t>
  </si>
  <si>
    <t>Malattie o lesioni: ad esempio, malaria, schistosomiasi, trematodi di origine alimentare, diarrea cronica, problemi respiratori cronici, disturbi neurologici, fratture ossee.</t>
  </si>
  <si>
    <t>Catastrofico</t>
  </si>
  <si>
    <t>Pericolo o evento pericoloso che può causare malattie o lesioni potenzialmente gravi o addirittura perdite con probabile azione penale.</t>
  </si>
  <si>
    <t>Malattie o lesioni gravi: ad esempio, avvelenamento grave, perdita delle estremità, ustioni gravi, annegamento.</t>
  </si>
  <si>
    <t>Matrice di analisi del rischio Semi-quantitativa</t>
  </si>
  <si>
    <t>R = P X G</t>
  </si>
  <si>
    <t>&lt;5</t>
  </si>
  <si>
    <t>6 - 9</t>
  </si>
  <si>
    <t>10 - 15</t>
  </si>
  <si>
    <t>16 - 25</t>
  </si>
  <si>
    <t xml:space="preserve">Livello di rischio </t>
  </si>
  <si>
    <t xml:space="preserve">Rischio Basso </t>
  </si>
  <si>
    <t>Rischio Medio</t>
  </si>
  <si>
    <t>Rischio Alto</t>
  </si>
  <si>
    <t>Rischio Molto Alto</t>
  </si>
  <si>
    <t xml:space="preserve">ENVIRONMENTAL SENSITIVITY </t>
  </si>
  <si>
    <t>OSSEERVAZIONI DI SUPPORTO</t>
  </si>
  <si>
    <t>Sversamento di acqua reflua depurata nell'ambiente adiacente la fuoriuscita, esposizione delle matrici ambientali all'acqua reflua depurata.</t>
  </si>
  <si>
    <t xml:space="preserve"> Infiltrazione</t>
  </si>
  <si>
    <t xml:space="preserve"> suolo</t>
  </si>
  <si>
    <t>acque sotterranee</t>
  </si>
  <si>
    <t>Run off</t>
  </si>
  <si>
    <t>acque superficiali</t>
  </si>
  <si>
    <t>Perdita o fuoriuscita non intenzionale su sponde o fondo (rottura)</t>
  </si>
  <si>
    <t>Percolamento delle acque reflue depurate presenti direttamente nella falda</t>
  </si>
  <si>
    <t>Perdita o fuoriuscita non intenzionale (es. esondazione)</t>
  </si>
  <si>
    <t>esondazione delle acque reflue depurate con conseguente contamenazione delle matrici ambientali</t>
  </si>
  <si>
    <t>Le canalette irrigue servivano per fornire la risorsa irrigua all'azienda Maccarese spa, che recentemente ha deciso di ammodernare il sistema irriguo con una condotta aziendale in pressione, che si origina a Monti dell'Ara.</t>
  </si>
  <si>
    <t>Perdita o fuoriuscita non intenzionale su sponde o fondo (mancato rivestimento)</t>
  </si>
  <si>
    <t>Percolamento delle acque reflue depurate presenti direttamente nella falda, non c'è rivestimento</t>
  </si>
  <si>
    <t>Sversamento di acqua reflua depurata nell'ambiente adiacente la fuoriuscita, esposizione della popolazione e dei lavoratori ai patogeni. Esposizione delle matrici ambientali all'acqua reflua depurata.</t>
  </si>
  <si>
    <t>Telecontrollo, segnala prontamente una perdita nella rete in pressione, che può essere aggiustata dal Consorzio di Bonifica del Litorale Nord in tempi variabili</t>
  </si>
  <si>
    <t>aumento probabilità di esondazione e possibile aumento della torbidità</t>
  </si>
  <si>
    <t>Manutenzione annuale</t>
  </si>
  <si>
    <t>Irrigazione</t>
  </si>
  <si>
    <t>Irrigazione con acqua con alto contenuto di Boro</t>
  </si>
  <si>
    <t>Conseguenze negative per le colture</t>
  </si>
  <si>
    <t>Assorbimento</t>
  </si>
  <si>
    <t xml:space="preserve">Colture </t>
  </si>
  <si>
    <t>Allegato IV matrice di rischio focus impianto di depurazione</t>
  </si>
  <si>
    <t>Misure preventive lato impianto di trattamento REPORT Cap 5,3,4</t>
  </si>
  <si>
    <t>Irrigazione con acqua con alto contenuto di Residui della disinfezione</t>
  </si>
  <si>
    <t xml:space="preserve">Conseguenze negative per le colture e lo stato ecologico delle acque superficiali </t>
  </si>
  <si>
    <t>Disinfezione solo di emergenza con acido peracetico</t>
  </si>
  <si>
    <t>Sovraccarico idraulico per eccessiva irrigazione</t>
  </si>
  <si>
    <t>Irrigazione con acqua con alto contenuto di Azoto</t>
  </si>
  <si>
    <t>Conseguenze negative per le colture e lo stato chimico ed ecologico delle acque superficiali e sotterranee</t>
  </si>
  <si>
    <t>Registrati superamenti di azoto toale e fosforo (ca 1-2/anno), leggermente sopra il limite</t>
  </si>
  <si>
    <t>Irrigazione con acqua con alto contenuto di Fosforo</t>
  </si>
  <si>
    <t>Irrigazione con acqua con alta salinità-conduttività</t>
  </si>
  <si>
    <t>Conseguenze negative per le acque sotterranee e il suolo</t>
  </si>
  <si>
    <t>Non si sono riscontrati superamenti</t>
  </si>
  <si>
    <t>Irrigazione con acqua con alto contenuto di Cloro</t>
  </si>
  <si>
    <t>Irrigazione con acqua con alto contenuto di Sodio</t>
  </si>
  <si>
    <t>Conseguenze negative per le colture e il suolo</t>
  </si>
  <si>
    <t>Misure sodio implementate solo di recente</t>
  </si>
  <si>
    <t>Irrigazione con acqua con alto contenuto di Arsenico</t>
  </si>
  <si>
    <t>Conseguenze negative per le colture e il suolo e lo stato ecologico delle acque superficiali e sotterranee</t>
  </si>
  <si>
    <t>Limite di rilevabilità del laboratorio vicino al limite di legge. Osservati 2 superamenti.</t>
  </si>
  <si>
    <t>Irrigazione con acqua con alto contenuto di Eptacloro</t>
  </si>
  <si>
    <t>Irrigazione con acqua con alto contenuto di Solidi sospesi</t>
  </si>
  <si>
    <t>Intasamento</t>
  </si>
  <si>
    <t>Osservati 5 superamenti. 95° percentile comunque basso.</t>
  </si>
  <si>
    <t>Agro-Environmental Risk Assessment - semi/qualitative</t>
  </si>
  <si>
    <t xml:space="preserve">Source: JRC Technical Report, 2022, Technical Guidance Water Reuse Risk Management for Agricultural Irrigation </t>
  </si>
  <si>
    <t xml:space="preserve">Screening dei pericoli - </t>
  </si>
  <si>
    <t>Confronto dei pericoli presenti nelle acque di bonifica con i valori noti di regolamenti, direttive, standard e linee guida a seconda del comparto ambientale potenzialmente interessato (cfr. Figura 9). Ciò potrebbe includere le concentrazioni massime ammissibili o gli standard di qualità ambientale (SQA) per i contaminanti regolamentati nei comparti ambientali potenzialmente esposti, il cui rispetto garantirà nella maggior parte dei casi la protezione degli ambienti esposti.</t>
  </si>
  <si>
    <t>Probabilità che i contaminanti raggiungano il recettore ambientale - Likelihood</t>
  </si>
  <si>
    <t>La probabilità può essere stimata valutando se i pericoli possono raggiungere il recettore ambientale. Per le acque sotterranee e superficiali, la probabilità dipenderà dalle condizioni idrogeologiche del sito (ad esempio, la presenza di una falda acquifera), dalla probabilità che la sostanza si sposti nella zona non satura per l'infiltrazione (ad esempio, il tipo di suolo e le caratteristiche di pericolo) e dal tipo di condizioni di irrigazione (ad esempio, le pratiche agricole, le esigenze delle colture, il tipo di suolo, la probabilità che l'acqua di recupero trabocchi dai sistemi di drenaggio).</t>
  </si>
  <si>
    <t>Sensitivity group</t>
  </si>
  <si>
    <t>Acque Superficiali</t>
  </si>
  <si>
    <t>Acque Sotteranee</t>
  </si>
  <si>
    <t xml:space="preserve">Suolo </t>
  </si>
  <si>
    <t>Bassa</t>
  </si>
  <si>
    <t>Presenza di un sistema di drenaggio profondo (oltre 80 cm)</t>
  </si>
  <si>
    <t>Non c'è una falda acquifera sotto l'area irrigata e non c'è continuità idrogeologica che possa trasferire l'acqua a una falda vicina (3).</t>
  </si>
  <si>
    <t>Tessitura: clay and clay loam soils           Soil Organic Content SOM (%): &gt;2,0</t>
  </si>
  <si>
    <t>Colture industriali, da energia e da sementi.</t>
  </si>
  <si>
    <t>Media</t>
  </si>
  <si>
    <t>La progettazione e il funzionamento dell'impianto di irrigazione impediscono il deflusso superficiale.</t>
  </si>
  <si>
    <t>Presenza di una falda acquifera a una profondità superiore a 5 m con un contenuto di argilla &gt; 40 % negli ultimi 2 m di suolo.</t>
  </si>
  <si>
    <t>Tessitura: sandy clay loam, silty clay loam Soil Organic Content SOM (%): &gt;1,5</t>
  </si>
  <si>
    <t>Colture alimentari da consumare crude la cui parte commestibile è prodotta al di sopra del livello del terreno e non a diretto contatto con le acque affinate; Colture alimentari trasformate; Colture alimentari non trasformate, comprese le colture utilizzate per l'alimentazione di animali da latte o da carne.</t>
  </si>
  <si>
    <t>Alta</t>
  </si>
  <si>
    <t>La progettazione e il funzionamento dell'impianto di irrigazione impediscono il deflusso superficiale. Presenza di un sistema di drenaggio sotterraneo poco profondo (a una profondità di 80 cm o meno).</t>
  </si>
  <si>
    <t>Presenza di una falda acquifera a oltre 5 m di profondità dalla superficie, con un contenuto di argilla compreso tra il 15 e il 40% nei primi 2 m di terreno.</t>
  </si>
  <si>
    <t>Tessitura: silt, silt loam e loam                                         Soil Organic Content SOM (%): &gt;=1,0</t>
  </si>
  <si>
    <t>Colture alimentari da consumare crude la cui parte commestibile è prodotta al di sopra del livello del terreno e non a diretto contatto con le acque affinate; Colture alimentari trasformate; Colture per alimentazione animale (pascolo e colture da foraggio); Colture non alimentari.</t>
  </si>
  <si>
    <t>Molto Alta</t>
  </si>
  <si>
    <t>Presenza di ruscellamento superficiale durante l'irrigazione o presenza di accumuli superficiali che possono dilavare durante gli eventi piovosi.</t>
  </si>
  <si>
    <t>Presenza di una falda acquifera non confinata sotto l'area irrigata con un contenuto di argilla (2) &lt; 5 % negli ultimi 2 m di terreno. Presenza di una falda acquifera a una profondità inferiore a 5 m.</t>
  </si>
  <si>
    <t>Tessitura :sand, loamy sand e sandy loam Soil Organic Content SOM (%): &lt;1,0</t>
  </si>
  <si>
    <t>Colture alimentari da consumare crude la cui parte commestibile è a diretto contatto con le acque affinate e le piante da radice da consumare crude.</t>
  </si>
  <si>
    <t>Nota 1 - Il passaggio nella sezione sotterranea garantisce il filtraggio dei contaminanti. L'esistenza di un drenaggio efficace del terreno riduce il contenuto d'acqua del suolo, ma potrebbe portare a un aumento del carico sui sistemi idrici di superficie.</t>
  </si>
  <si>
    <t>Nota 2 - Il contenuto di argilla può essere determinato mediante analisi al setaccio.</t>
  </si>
  <si>
    <t>Nota 3 - Gruppo Zero è  da selezionare solo quando è stata condotta un'analisi idrogeologica approfondita. In assenza di una chiara conoscenza della geo-idrogeologia sotterranea, il sito deve essere considerato come se ci fosse una falda acquifera sotto l'area irrigata.</t>
  </si>
  <si>
    <t>Source: ISO 16075-1 (2020)</t>
  </si>
  <si>
    <t xml:space="preserve">Probabilità di accadimento dell'evento </t>
  </si>
  <si>
    <t xml:space="preserve">Sensitività della matrice ambientale </t>
  </si>
  <si>
    <t>Probabilità combinata</t>
  </si>
  <si>
    <t>Probabilità di esposizione</t>
  </si>
  <si>
    <t>Combinazioni</t>
  </si>
  <si>
    <t>da 1 a 4</t>
  </si>
  <si>
    <t>1*1;1*2;2*1;1*3;3*1;1*4;4*1;2*2;</t>
  </si>
  <si>
    <t>da 5 a 8</t>
  </si>
  <si>
    <t xml:space="preserve"> 5*1; 2*3; 3*2; 2*4; 2*4;</t>
  </si>
  <si>
    <t>da 9 a 12</t>
  </si>
  <si>
    <t>5*2; 3*3;3*4; 4*3;</t>
  </si>
  <si>
    <t>da 13 a 16</t>
  </si>
  <si>
    <t>5*3, 4*4;</t>
  </si>
  <si>
    <t>da 17 a 20</t>
  </si>
  <si>
    <t>5*4; 4*5;</t>
  </si>
  <si>
    <t>Pf = P x S</t>
  </si>
  <si>
    <t>&lt; 5</t>
  </si>
  <si>
    <t xml:space="preserve"> 5 - 8</t>
  </si>
  <si>
    <t>9 - 12</t>
  </si>
  <si>
    <t>13 - 16</t>
  </si>
  <si>
    <t>17 - 20</t>
  </si>
  <si>
    <t>Severità del danno - Severity</t>
  </si>
  <si>
    <t>La conseguenza o la gravità dei livelli di danno dipenderà dallo stato di qualità iniziale delle acque superficiali o sotterranee. I livelli di gravità potrebbero definire in che misura la concentrazione del pericolo causerà un effetto dannoso per il comparto ambientale. Ad esempio, il livello di gravità del danno dipenderà dalla misura in cui un pericolo contribuirà al deterioramento dello stato del corpo idrico considerato.</t>
  </si>
  <si>
    <t>Impatto non significativo o non rilevabile.</t>
  </si>
  <si>
    <t xml:space="preserve">Impatto minimo per una popolazione ridotta. Potenzialmente dannoso per l'ecosistema locale, con impatti locali contenuti nel sito. Impatti ambientali reversibili a breve termine. Nessun cambiamento rilevabile a livello ecologico. Può essere facilmente gestito, ma richiede comunque un'azione immediata per minimizzare gli impatti. Ad esempio, una piccola perdita di acqua riciclata ( idonea per l'irrigazione forestale) in un torrente vicino, che provoca alcuni impatti negativi (ad esempio, l'odore) o un lieve stress per le piante autoctone (ad esempio, le piante autoctone sensibili al fosforo). Alcune alterazioni gestibili del normale uso o scarico.
</t>
  </si>
  <si>
    <t>Impatto minimo per una popolazione numerosa. Potenzialmente dannoso per gli ecosistemi a livello regionale, con impatti limitati al sito circostante. Possibili impatti minori sulle aree adiacenti. Impatti ambientali a medio termine, generalmente reversibili. Se l'evento dovesse verificarsi, gli impatti ambientali potrebbero essere prontamente contenuti o mitigati (ad esempio, l'eutrofizzazione di un corso d'acqua dovuta al deflusso quando viene irrigato con acqua riciclata). Modifica significativa della normale perturbazione, con ripercussioni sul normale utilizzo o scarico, aumento del monitoraggio.</t>
  </si>
  <si>
    <t>Impatto notevole per una piccola popolazione. Potenzialmente letale per l'ecosistema locale. Prevalentemente locale, ma con potenziali impatti al di fuori del sito. Impatti ambientali a medio e lungo termine. Potenzialmente reversibili nell'arco di diversi anni. Impatto significativo sugli ecosistemi. Se l'evento dovesse verificarsi, gli impatti ambientali sarebbero difficili da contenere o mitigare (ad esempio, grandi morie di pesci, morte diffusa di flora e fauna). Modifica significativa della normale perturbazione, con ripercussioni sul normale utilizzo o scarico. Possibile cessazione dell'uso. È necessario un elevato livello di monitoraggio.</t>
  </si>
  <si>
    <t>Impatto grave per una popolazione numerosa. Potenzialmente letale per l'ecosistema regionale o per le specie minacciate. Impatti diffusi, sul sito e fuori dal sito. Danno catastrofico, se l'evento dovesse verificarsi, gli impatti ambientali sarebbero estremamente difficili, se non impossibili, da contenere o mitigare (ad esempio, impatti catastrofici su aree Patrimonio dell'Umanità, o specie, popolazioni o comunità ecologiche identificate come minacciate). Guasto grave del sistema che porta alla cessazione dell'utilizzo.</t>
  </si>
  <si>
    <t>Risk Assessment Matrix</t>
  </si>
  <si>
    <t>AMBIENTI A RISCHIO</t>
  </si>
  <si>
    <t>VIA DI ESPOSIZIONE (DI PEGGIOR SCENARIO)</t>
  </si>
  <si>
    <t>GRUPPI DI ESPOSIZIONE (DI PEGGIOR SCENARIO)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</si>
</sst>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b/>
      <sz val="11"/>
      <name val="Calibri"/>
      <family val="2"/>
      <scheme val="minor"/>
    </font>
    <font>
      <sz val="16"/>
      <color theme="1"/>
      <name val="Calibri"/>
      <family val="2"/>
      <scheme val="minor"/>
    </font>
    <font>
      <sz val="10"/>
      <color theme="1"/>
      <name val="Calibri"/>
      <family val="2"/>
      <scheme val="minor"/>
    </font>
    <font>
      <sz val="10"/>
      <name val="Calibri"/>
      <family val="2"/>
      <scheme val="minor"/>
    </font>
    <font>
      <sz val="11"/>
      <name val="Calibri"/>
      <family val="2"/>
      <scheme val="minor"/>
    </font>
    <font>
      <b/>
      <sz val="10"/>
      <color theme="1"/>
      <name val="Calibri"/>
      <family val="2"/>
      <scheme val="minor"/>
    </font>
    <font>
      <sz val="10"/>
      <color indexed="8"/>
      <name val="Calibri"/>
      <family val="2"/>
      <scheme val="minor"/>
    </font>
    <font>
      <b/>
      <sz val="11"/>
      <color indexed="8"/>
      <name val="Calibri"/>
      <family val="2"/>
    </font>
    <font>
      <b/>
      <sz val="11"/>
      <color indexed="8"/>
      <name val="Calibri"/>
      <family val="2"/>
      <scheme val="minor"/>
    </font>
    <font>
      <sz val="11"/>
      <color theme="1"/>
      <name val="Calibri"/>
      <family val="2"/>
      <scheme val="minor"/>
    </font>
  </fonts>
  <fills count="16">
    <fill>
      <patternFill patternType="none"/>
    </fill>
    <fill>
      <patternFill patternType="gray125"/>
    </fill>
    <fill>
      <patternFill patternType="solid">
        <fgColor rgb="FFCCFFCC"/>
        <bgColor indexed="64"/>
      </patternFill>
    </fill>
    <fill>
      <patternFill patternType="solid">
        <fgColor rgb="FFFFFF00"/>
        <bgColor indexed="64"/>
      </patternFill>
    </fill>
    <fill>
      <patternFill patternType="solid">
        <fgColor rgb="FFFFCCCC"/>
        <bgColor indexed="64"/>
      </patternFill>
    </fill>
    <fill>
      <patternFill patternType="solid">
        <fgColor rgb="FFDFEBF3"/>
        <bgColor indexed="64"/>
      </patternFill>
    </fill>
    <fill>
      <patternFill patternType="solid">
        <fgColor theme="3" tint="0.59999389629810485"/>
        <bgColor indexed="64"/>
      </patternFill>
    </fill>
    <fill>
      <patternFill patternType="solid">
        <fgColor rgb="FF8DB4E2"/>
        <bgColor indexed="64"/>
      </patternFill>
    </fill>
    <fill>
      <patternFill patternType="solid">
        <fgColor theme="9" tint="0.79998168889431442"/>
        <bgColor indexed="64"/>
      </patternFill>
    </fill>
    <fill>
      <patternFill patternType="solid">
        <fgColor theme="0"/>
        <bgColor indexed="64"/>
      </patternFill>
    </fill>
    <fill>
      <patternFill patternType="solid">
        <fgColor theme="9" tint="0.59999389629810485"/>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theme="7" tint="0.79998168889431442"/>
        <bgColor indexed="64"/>
      </patternFill>
    </fill>
    <fill>
      <patternFill patternType="solid">
        <fgColor rgb="FFC000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diagonal/>
    </border>
    <border>
      <left style="dotted">
        <color indexed="64"/>
      </left>
      <right style="dotted">
        <color indexed="64"/>
      </right>
      <top/>
      <bottom/>
      <diagonal/>
    </border>
    <border>
      <left style="dotted">
        <color indexed="64"/>
      </left>
      <right style="dotted">
        <color indexed="64"/>
      </right>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s>
  <cellStyleXfs count="2">
    <xf numFmtId="0" fontId="0" fillId="0" borderId="0"/>
    <xf numFmtId="9" fontId="11" fillId="0" borderId="0" applyFont="0" applyFill="0" applyBorder="0" applyAlignment="0" applyProtection="0"/>
  </cellStyleXfs>
  <cellXfs count="165">
    <xf numFmtId="0" fontId="0" fillId="0" borderId="0" xfId="0"/>
    <xf numFmtId="0" fontId="0" fillId="0" borderId="0" xfId="0" applyAlignment="1">
      <alignment vertical="top" wrapText="1"/>
    </xf>
    <xf numFmtId="0" fontId="0" fillId="0" borderId="1" xfId="0" applyBorder="1" applyAlignment="1">
      <alignment vertical="top" wrapText="1"/>
    </xf>
    <xf numFmtId="0" fontId="0" fillId="0" borderId="0" xfId="0" applyAlignment="1">
      <alignment vertical="top"/>
    </xf>
    <xf numFmtId="0" fontId="0" fillId="0" borderId="0" xfId="0" applyAlignment="1">
      <alignment horizontal="left" vertical="top" wrapText="1"/>
    </xf>
    <xf numFmtId="0" fontId="0" fillId="3" borderId="0" xfId="0" applyFill="1" applyAlignment="1">
      <alignment horizontal="left" vertical="top"/>
    </xf>
    <xf numFmtId="0" fontId="0" fillId="3" borderId="0" xfId="0" applyFill="1" applyAlignment="1">
      <alignment horizontal="left" vertical="top" wrapText="1"/>
    </xf>
    <xf numFmtId="0" fontId="0" fillId="3" borderId="0" xfId="0" applyFill="1"/>
    <xf numFmtId="0" fontId="4" fillId="0" borderId="0" xfId="0" applyFont="1" applyAlignment="1">
      <alignment vertical="center"/>
    </xf>
    <xf numFmtId="0" fontId="4" fillId="0" borderId="0" xfId="0" applyFont="1" applyAlignment="1">
      <alignment horizontal="center" vertical="center"/>
    </xf>
    <xf numFmtId="0" fontId="0" fillId="0" borderId="5" xfId="0" applyBorder="1" applyAlignment="1">
      <alignment horizontal="center" vertical="center" wrapText="1"/>
    </xf>
    <xf numFmtId="49" fontId="1" fillId="9" borderId="5" xfId="0" applyNumberFormat="1" applyFont="1" applyFill="1" applyBorder="1" applyAlignment="1">
      <alignment horizontal="center" vertical="center" textRotation="90" wrapText="1"/>
    </xf>
    <xf numFmtId="0" fontId="0" fillId="0" borderId="5" xfId="0" applyBorder="1" applyAlignment="1">
      <alignment vertical="center"/>
    </xf>
    <xf numFmtId="1" fontId="0" fillId="0" borderId="5" xfId="0" applyNumberFormat="1" applyBorder="1" applyAlignment="1">
      <alignment horizontal="center" vertical="center" wrapText="1"/>
    </xf>
    <xf numFmtId="0" fontId="0" fillId="0" borderId="0" xfId="0" applyAlignment="1">
      <alignment vertical="center"/>
    </xf>
    <xf numFmtId="0" fontId="6" fillId="0" borderId="5" xfId="0" applyFont="1" applyBorder="1" applyAlignment="1">
      <alignment horizontal="left" vertical="top" wrapText="1"/>
    </xf>
    <xf numFmtId="0" fontId="0" fillId="0" borderId="0" xfId="0" applyAlignment="1">
      <alignment vertical="center" wrapText="1"/>
    </xf>
    <xf numFmtId="0" fontId="6" fillId="0" borderId="0" xfId="0" applyFont="1" applyAlignment="1">
      <alignment vertical="center"/>
    </xf>
    <xf numFmtId="0" fontId="0" fillId="0" borderId="0" xfId="0" applyAlignment="1">
      <alignment horizontal="center" vertical="center"/>
    </xf>
    <xf numFmtId="2" fontId="0" fillId="0" borderId="0" xfId="0" applyNumberFormat="1" applyAlignment="1">
      <alignment vertical="top" wrapText="1"/>
    </xf>
    <xf numFmtId="2" fontId="0" fillId="0" borderId="1" xfId="0" applyNumberFormat="1" applyBorder="1" applyAlignment="1">
      <alignment vertical="top" wrapText="1"/>
    </xf>
    <xf numFmtId="0" fontId="0" fillId="11" borderId="1" xfId="0" applyFill="1" applyBorder="1" applyAlignment="1">
      <alignment horizontal="center" vertical="top" wrapText="1"/>
    </xf>
    <xf numFmtId="0" fontId="1" fillId="5" borderId="1" xfId="0" applyFont="1" applyFill="1" applyBorder="1" applyAlignment="1">
      <alignment vertical="top" wrapText="1"/>
    </xf>
    <xf numFmtId="0" fontId="7" fillId="5" borderId="1" xfId="0" applyFont="1" applyFill="1" applyBorder="1" applyAlignment="1">
      <alignment horizontal="center" vertical="center"/>
    </xf>
    <xf numFmtId="0" fontId="4" fillId="0" borderId="6" xfId="0" applyFont="1" applyBorder="1" applyAlignment="1">
      <alignment horizontal="center" vertical="center" wrapText="1"/>
    </xf>
    <xf numFmtId="1" fontId="0" fillId="0" borderId="6" xfId="0" applyNumberFormat="1" applyBorder="1" applyAlignment="1">
      <alignment horizontal="center" vertical="center" wrapText="1"/>
    </xf>
    <xf numFmtId="0" fontId="5" fillId="0" borderId="6" xfId="0" applyFont="1" applyBorder="1" applyAlignment="1">
      <alignment horizontal="center" vertical="center" wrapText="1"/>
    </xf>
    <xf numFmtId="0" fontId="0" fillId="10" borderId="5" xfId="0" applyFill="1" applyBorder="1" applyAlignment="1">
      <alignment horizontal="left" vertical="top" wrapText="1"/>
    </xf>
    <xf numFmtId="0" fontId="0" fillId="0" borderId="5" xfId="0" applyBorder="1" applyAlignment="1">
      <alignment horizontal="left" vertical="top" wrapText="1"/>
    </xf>
    <xf numFmtId="0" fontId="4" fillId="0" borderId="5" xfId="0" applyFont="1" applyBorder="1" applyAlignment="1">
      <alignment vertical="top" wrapText="1"/>
    </xf>
    <xf numFmtId="0" fontId="0" fillId="0" borderId="5" xfId="0" applyBorder="1" applyAlignment="1">
      <alignment horizontal="center" vertical="top" wrapText="1"/>
    </xf>
    <xf numFmtId="0" fontId="0" fillId="0" borderId="5" xfId="0" applyBorder="1" applyAlignment="1">
      <alignment vertical="top" wrapText="1"/>
    </xf>
    <xf numFmtId="0" fontId="0" fillId="10" borderId="5" xfId="0" applyFill="1" applyBorder="1" applyAlignment="1">
      <alignment vertical="top" wrapText="1"/>
    </xf>
    <xf numFmtId="0" fontId="0" fillId="0" borderId="1" xfId="0" applyBorder="1" applyAlignment="1">
      <alignment horizontal="center"/>
    </xf>
    <xf numFmtId="0" fontId="0" fillId="3" borderId="1" xfId="0" applyFill="1" applyBorder="1" applyAlignment="1">
      <alignment horizontal="center"/>
    </xf>
    <xf numFmtId="0" fontId="0" fillId="12" borderId="1" xfId="0" applyFill="1" applyBorder="1" applyAlignment="1">
      <alignment horizontal="center"/>
    </xf>
    <xf numFmtId="0" fontId="0" fillId="13" borderId="1" xfId="0" applyFill="1" applyBorder="1" applyAlignment="1">
      <alignment horizontal="center"/>
    </xf>
    <xf numFmtId="0" fontId="0" fillId="14" borderId="1" xfId="0" applyFill="1" applyBorder="1" applyAlignment="1">
      <alignment horizontal="center"/>
    </xf>
    <xf numFmtId="49" fontId="0" fillId="0" borderId="1" xfId="0" applyNumberFormat="1" applyBorder="1" applyAlignment="1">
      <alignment horizontal="center"/>
    </xf>
    <xf numFmtId="0" fontId="0" fillId="11" borderId="1" xfId="0" applyFill="1" applyBorder="1" applyAlignment="1">
      <alignment horizontal="center"/>
    </xf>
    <xf numFmtId="1" fontId="8" fillId="0" borderId="1" xfId="0" applyNumberFormat="1" applyFont="1" applyBorder="1" applyAlignment="1">
      <alignment horizontal="center" vertical="top" shrinkToFit="1"/>
    </xf>
    <xf numFmtId="0" fontId="8" fillId="0" borderId="1" xfId="0" applyFont="1" applyBorder="1" applyAlignment="1">
      <alignment horizontal="center" vertical="top" wrapText="1"/>
    </xf>
    <xf numFmtId="0" fontId="8" fillId="0" borderId="1" xfId="0" applyFont="1" applyBorder="1" applyAlignment="1">
      <alignment horizontal="left" vertical="top" wrapText="1"/>
    </xf>
    <xf numFmtId="0" fontId="4" fillId="0" borderId="1" xfId="0" applyFont="1" applyBorder="1" applyAlignment="1">
      <alignment vertical="top" wrapText="1"/>
    </xf>
    <xf numFmtId="0" fontId="0" fillId="14" borderId="1" xfId="0" applyFill="1" applyBorder="1" applyAlignment="1">
      <alignment horizontal="center" vertical="center"/>
    </xf>
    <xf numFmtId="0" fontId="0" fillId="11" borderId="1" xfId="0" applyFill="1" applyBorder="1" applyAlignment="1">
      <alignment horizontal="center" vertical="center"/>
    </xf>
    <xf numFmtId="0" fontId="0" fillId="3" borderId="1" xfId="0" applyFill="1" applyBorder="1" applyAlignment="1">
      <alignment horizontal="center" vertical="center"/>
    </xf>
    <xf numFmtId="0" fontId="0" fillId="12" borderId="1" xfId="0" applyFill="1" applyBorder="1" applyAlignment="1">
      <alignment horizontal="center" vertical="center"/>
    </xf>
    <xf numFmtId="0" fontId="0" fillId="13" borderId="1" xfId="0" applyFill="1" applyBorder="1" applyAlignment="1">
      <alignment horizontal="center" vertical="center"/>
    </xf>
    <xf numFmtId="0" fontId="0" fillId="0" borderId="1" xfId="0" applyBorder="1" applyAlignment="1">
      <alignment horizontal="center" vertical="center"/>
    </xf>
    <xf numFmtId="49" fontId="0" fillId="0" borderId="1" xfId="0" applyNumberFormat="1" applyBorder="1" applyAlignment="1">
      <alignment horizontal="center" vertical="center"/>
    </xf>
    <xf numFmtId="1" fontId="10" fillId="0" borderId="0" xfId="0" applyNumberFormat="1" applyFont="1" applyAlignment="1">
      <alignment vertical="top" shrinkToFit="1"/>
    </xf>
    <xf numFmtId="0" fontId="4" fillId="0" borderId="1" xfId="0" applyFont="1" applyBorder="1" applyAlignment="1">
      <alignment horizontal="center" vertical="top" wrapText="1"/>
    </xf>
    <xf numFmtId="0" fontId="0" fillId="0" borderId="1" xfId="0" applyBorder="1" applyAlignment="1">
      <alignment horizontal="center" vertical="top" wrapText="1"/>
    </xf>
    <xf numFmtId="0" fontId="0" fillId="12" borderId="1" xfId="0" applyFill="1" applyBorder="1" applyAlignment="1">
      <alignment horizontal="center" vertical="top" wrapText="1"/>
    </xf>
    <xf numFmtId="0" fontId="0" fillId="3" borderId="1" xfId="0" applyFill="1" applyBorder="1" applyAlignment="1">
      <alignment horizontal="center" vertical="top" wrapText="1"/>
    </xf>
    <xf numFmtId="0" fontId="0" fillId="13" borderId="1" xfId="0" applyFill="1" applyBorder="1" applyAlignment="1">
      <alignment horizontal="center" vertical="top" wrapText="1"/>
    </xf>
    <xf numFmtId="0" fontId="0" fillId="15" borderId="1" xfId="0" applyFill="1" applyBorder="1" applyAlignment="1">
      <alignment horizontal="center" vertical="top" wrapText="1"/>
    </xf>
    <xf numFmtId="0" fontId="1" fillId="4" borderId="1" xfId="0" applyFont="1" applyFill="1" applyBorder="1" applyAlignment="1">
      <alignment horizontal="center" vertical="center" wrapText="1"/>
    </xf>
    <xf numFmtId="0" fontId="0" fillId="4" borderId="1" xfId="0" applyFill="1" applyBorder="1" applyAlignment="1">
      <alignment horizontal="center" vertical="top" wrapText="1"/>
    </xf>
    <xf numFmtId="0" fontId="0" fillId="3" borderId="10" xfId="0" applyFill="1" applyBorder="1" applyAlignment="1">
      <alignment horizontal="center" vertical="top" wrapText="1"/>
    </xf>
    <xf numFmtId="0" fontId="0" fillId="12" borderId="10" xfId="0" applyFill="1" applyBorder="1" applyAlignment="1">
      <alignment horizontal="center" vertical="top" wrapText="1"/>
    </xf>
    <xf numFmtId="0" fontId="0" fillId="13" borderId="10" xfId="0" applyFill="1" applyBorder="1" applyAlignment="1">
      <alignment horizontal="center" vertical="top" wrapText="1"/>
    </xf>
    <xf numFmtId="0" fontId="0" fillId="15" borderId="10" xfId="0" applyFill="1" applyBorder="1" applyAlignment="1">
      <alignment horizontal="center" vertical="top" wrapText="1"/>
    </xf>
    <xf numFmtId="0" fontId="4" fillId="0" borderId="1" xfId="0" applyFont="1" applyBorder="1" applyAlignment="1">
      <alignment horizontal="center" vertical="center"/>
    </xf>
    <xf numFmtId="49" fontId="4" fillId="0" borderId="1" xfId="0" applyNumberFormat="1" applyFont="1" applyBorder="1" applyAlignment="1">
      <alignment horizontal="center" vertical="center"/>
    </xf>
    <xf numFmtId="2" fontId="0" fillId="0" borderId="1" xfId="0" applyNumberFormat="1" applyBorder="1" applyAlignment="1">
      <alignment horizontal="center" vertical="top" wrapText="1"/>
    </xf>
    <xf numFmtId="0" fontId="0" fillId="2" borderId="12" xfId="0" applyFill="1" applyBorder="1" applyAlignment="1">
      <alignment horizontal="center" vertical="top" wrapText="1"/>
    </xf>
    <xf numFmtId="9" fontId="0" fillId="0" borderId="0" xfId="1" applyFont="1" applyAlignment="1">
      <alignment vertical="top" wrapText="1"/>
    </xf>
    <xf numFmtId="9" fontId="0" fillId="0" borderId="0" xfId="0" applyNumberFormat="1" applyAlignment="1">
      <alignment vertical="top" wrapText="1"/>
    </xf>
    <xf numFmtId="0" fontId="0" fillId="9" borderId="5" xfId="0" applyFill="1" applyBorder="1" applyAlignment="1">
      <alignment horizontal="center" vertical="center" wrapText="1"/>
    </xf>
    <xf numFmtId="49" fontId="1" fillId="6" borderId="5" xfId="0" applyNumberFormat="1" applyFont="1" applyFill="1" applyBorder="1" applyAlignment="1">
      <alignment horizontal="center" vertical="center" wrapText="1"/>
    </xf>
    <xf numFmtId="49" fontId="2" fillId="6" borderId="5" xfId="0" applyNumberFormat="1" applyFont="1" applyFill="1" applyBorder="1" applyAlignment="1">
      <alignment horizontal="center" vertical="center" wrapText="1"/>
    </xf>
    <xf numFmtId="49" fontId="1" fillId="7" borderId="5" xfId="0" applyNumberFormat="1" applyFont="1" applyFill="1" applyBorder="1" applyAlignment="1">
      <alignment horizontal="center" vertical="center" textRotation="90" wrapText="1"/>
    </xf>
    <xf numFmtId="0" fontId="1" fillId="8" borderId="5" xfId="0" applyFont="1" applyFill="1" applyBorder="1" applyAlignment="1">
      <alignment horizontal="center" vertical="center" wrapText="1"/>
    </xf>
    <xf numFmtId="0" fontId="6" fillId="0" borderId="6" xfId="0" applyFont="1" applyBorder="1" applyAlignment="1">
      <alignment horizontal="center" vertical="center"/>
    </xf>
    <xf numFmtId="49" fontId="1" fillId="9" borderId="6" xfId="0" applyNumberFormat="1" applyFont="1" applyFill="1" applyBorder="1" applyAlignment="1">
      <alignment horizontal="center" vertical="center" textRotation="90" wrapText="1"/>
    </xf>
    <xf numFmtId="0" fontId="0" fillId="0" borderId="6" xfId="0" applyBorder="1" applyAlignment="1">
      <alignment horizontal="center" vertical="center"/>
    </xf>
    <xf numFmtId="0" fontId="4" fillId="0" borderId="6" xfId="0" applyFont="1" applyBorder="1" applyAlignment="1">
      <alignment horizontal="center" vertical="center"/>
    </xf>
    <xf numFmtId="0" fontId="0" fillId="0" borderId="6" xfId="0" applyBorder="1" applyAlignment="1">
      <alignment horizontal="center" vertical="center" wrapText="1"/>
    </xf>
    <xf numFmtId="0" fontId="6" fillId="0" borderId="6" xfId="0" applyFont="1" applyBorder="1" applyAlignment="1">
      <alignment horizontal="center" vertical="center" wrapText="1"/>
    </xf>
    <xf numFmtId="49" fontId="1" fillId="6" borderId="6" xfId="0" applyNumberFormat="1" applyFont="1" applyFill="1" applyBorder="1" applyAlignment="1">
      <alignment horizontal="center" vertical="center" wrapText="1"/>
    </xf>
    <xf numFmtId="49" fontId="2" fillId="6" borderId="6" xfId="0" applyNumberFormat="1" applyFont="1" applyFill="1" applyBorder="1" applyAlignment="1">
      <alignment horizontal="center" vertical="center" wrapText="1"/>
    </xf>
    <xf numFmtId="0" fontId="1" fillId="8" borderId="6" xfId="0" applyFont="1" applyFill="1" applyBorder="1" applyAlignment="1">
      <alignment horizontal="center" vertical="center"/>
    </xf>
    <xf numFmtId="49" fontId="2" fillId="7" borderId="6" xfId="0" applyNumberFormat="1" applyFont="1" applyFill="1" applyBorder="1" applyAlignment="1">
      <alignment horizontal="center" vertical="center" textRotation="90" wrapText="1"/>
    </xf>
    <xf numFmtId="49" fontId="1" fillId="7" borderId="6" xfId="0" applyNumberFormat="1" applyFont="1" applyFill="1" applyBorder="1" applyAlignment="1">
      <alignment horizontal="center" vertical="center" textRotation="90" wrapText="1"/>
    </xf>
    <xf numFmtId="0" fontId="0" fillId="10" borderId="6" xfId="0" applyFill="1" applyBorder="1" applyAlignment="1">
      <alignment horizontal="center" vertical="center" wrapText="1"/>
    </xf>
    <xf numFmtId="0" fontId="5" fillId="0" borderId="6" xfId="0" applyFont="1" applyBorder="1" applyAlignment="1">
      <alignment horizontal="center" vertical="center"/>
    </xf>
    <xf numFmtId="0" fontId="5" fillId="0" borderId="0" xfId="0" applyFont="1" applyAlignment="1">
      <alignment horizontal="center" vertical="center"/>
    </xf>
    <xf numFmtId="0" fontId="0" fillId="0" borderId="0" xfId="0" applyAlignment="1">
      <alignment horizontal="center" vertical="center" wrapText="1"/>
    </xf>
    <xf numFmtId="0" fontId="4" fillId="0" borderId="0" xfId="0" applyFont="1" applyAlignment="1">
      <alignment horizontal="center" vertical="center" wrapText="1"/>
    </xf>
    <xf numFmtId="0" fontId="0" fillId="10" borderId="5" xfId="0" applyFill="1" applyBorder="1" applyAlignment="1">
      <alignment horizontal="left" vertical="top" wrapText="1"/>
    </xf>
    <xf numFmtId="0" fontId="0" fillId="0" borderId="5" xfId="0" applyBorder="1" applyAlignment="1">
      <alignment horizontal="left" vertical="top" wrapText="1"/>
    </xf>
    <xf numFmtId="0" fontId="0" fillId="10" borderId="17" xfId="0" applyFill="1" applyBorder="1" applyAlignment="1">
      <alignment horizontal="left" vertical="top" wrapText="1"/>
    </xf>
    <xf numFmtId="0" fontId="0" fillId="10" borderId="18" xfId="0" applyFill="1" applyBorder="1" applyAlignment="1">
      <alignment horizontal="left" vertical="top" wrapText="1"/>
    </xf>
    <xf numFmtId="0" fontId="0" fillId="10" borderId="19" xfId="0" applyFill="1" applyBorder="1" applyAlignment="1">
      <alignment horizontal="left" vertical="top" wrapText="1"/>
    </xf>
    <xf numFmtId="0" fontId="3" fillId="4" borderId="13" xfId="0" applyFont="1" applyFill="1" applyBorder="1" applyAlignment="1">
      <alignment horizontal="center" vertical="top"/>
    </xf>
    <xf numFmtId="0" fontId="3" fillId="4" borderId="14" xfId="0" applyFont="1" applyFill="1" applyBorder="1" applyAlignment="1">
      <alignment horizontal="center" vertical="top"/>
    </xf>
    <xf numFmtId="0" fontId="3" fillId="4" borderId="15" xfId="0" applyFont="1" applyFill="1" applyBorder="1" applyAlignment="1">
      <alignment horizontal="center" vertical="top"/>
    </xf>
    <xf numFmtId="49" fontId="0" fillId="0" borderId="1" xfId="0" applyNumberFormat="1" applyBorder="1" applyAlignment="1">
      <alignment horizontal="center" vertical="center"/>
    </xf>
    <xf numFmtId="0" fontId="0" fillId="3" borderId="1" xfId="0" applyFill="1" applyBorder="1" applyAlignment="1">
      <alignment horizontal="center" vertical="center"/>
    </xf>
    <xf numFmtId="0" fontId="0" fillId="14" borderId="10" xfId="0" applyFill="1" applyBorder="1" applyAlignment="1">
      <alignment horizontal="center" vertical="center" wrapText="1"/>
    </xf>
    <xf numFmtId="0" fontId="0" fillId="14" borderId="11" xfId="0" applyFill="1" applyBorder="1" applyAlignment="1">
      <alignment horizontal="center" vertical="center" wrapText="1"/>
    </xf>
    <xf numFmtId="0" fontId="3" fillId="0" borderId="0" xfId="0" applyFont="1" applyAlignment="1">
      <alignment horizontal="center" vertical="top"/>
    </xf>
    <xf numFmtId="0" fontId="9" fillId="14" borderId="1" xfId="0" applyFont="1" applyFill="1" applyBorder="1" applyAlignment="1">
      <alignment horizontal="center" vertical="top" wrapText="1"/>
    </xf>
    <xf numFmtId="0" fontId="0" fillId="14" borderId="2" xfId="0" applyFill="1" applyBorder="1" applyAlignment="1">
      <alignment horizontal="center" vertical="center"/>
    </xf>
    <xf numFmtId="0" fontId="0" fillId="14" borderId="3" xfId="0" applyFill="1" applyBorder="1" applyAlignment="1">
      <alignment horizontal="center" vertical="center"/>
    </xf>
    <xf numFmtId="0" fontId="0" fillId="14" borderId="4" xfId="0" applyFill="1" applyBorder="1" applyAlignment="1">
      <alignment horizontal="center" vertical="center"/>
    </xf>
    <xf numFmtId="1" fontId="10" fillId="14" borderId="2" xfId="0" applyNumberFormat="1" applyFont="1" applyFill="1" applyBorder="1" applyAlignment="1">
      <alignment horizontal="center" vertical="top" shrinkToFit="1"/>
    </xf>
    <xf numFmtId="1" fontId="10" fillId="14" borderId="3" xfId="0" applyNumberFormat="1" applyFont="1" applyFill="1" applyBorder="1" applyAlignment="1">
      <alignment horizontal="center" vertical="top" shrinkToFit="1"/>
    </xf>
    <xf numFmtId="1" fontId="10" fillId="14" borderId="4" xfId="0" applyNumberFormat="1" applyFont="1" applyFill="1" applyBorder="1" applyAlignment="1">
      <alignment horizontal="center" vertical="top" shrinkToFit="1"/>
    </xf>
    <xf numFmtId="0" fontId="0" fillId="0" borderId="6" xfId="0" applyBorder="1" applyAlignment="1">
      <alignment horizontal="center" vertical="center" wrapText="1"/>
    </xf>
    <xf numFmtId="0" fontId="0" fillId="10" borderId="7" xfId="0" applyFill="1" applyBorder="1" applyAlignment="1">
      <alignment horizontal="center" vertical="center" wrapText="1"/>
    </xf>
    <xf numFmtId="0" fontId="0" fillId="10" borderId="8" xfId="0" applyFill="1" applyBorder="1" applyAlignment="1">
      <alignment horizontal="center" vertical="center" wrapText="1"/>
    </xf>
    <xf numFmtId="0" fontId="0" fillId="10" borderId="9" xfId="0" applyFill="1" applyBorder="1" applyAlignment="1">
      <alignment horizontal="center" vertical="center" wrapText="1"/>
    </xf>
    <xf numFmtId="0" fontId="0" fillId="10" borderId="6" xfId="0" applyFill="1" applyBorder="1" applyAlignment="1">
      <alignment horizontal="center" vertical="center" wrapText="1"/>
    </xf>
    <xf numFmtId="0" fontId="6" fillId="0" borderId="6" xfId="0" applyFont="1" applyBorder="1" applyAlignment="1">
      <alignment horizontal="center" vertical="center" wrapText="1"/>
    </xf>
    <xf numFmtId="0" fontId="0" fillId="0" borderId="6" xfId="0" applyBorder="1" applyAlignment="1">
      <alignment horizontal="center" vertical="center"/>
    </xf>
    <xf numFmtId="49" fontId="1" fillId="9" borderId="6" xfId="0" applyNumberFormat="1" applyFont="1" applyFill="1" applyBorder="1" applyAlignment="1">
      <alignment horizontal="center" vertical="center" textRotation="90" wrapText="1"/>
    </xf>
    <xf numFmtId="0" fontId="4" fillId="10" borderId="7" xfId="0" applyFont="1" applyFill="1" applyBorder="1" applyAlignment="1">
      <alignment horizontal="center" vertical="center"/>
    </xf>
    <xf numFmtId="0" fontId="4" fillId="10" borderId="8" xfId="0" applyFont="1" applyFill="1" applyBorder="1" applyAlignment="1">
      <alignment horizontal="center" vertical="center"/>
    </xf>
    <xf numFmtId="0" fontId="4" fillId="10" borderId="9" xfId="0" applyFont="1" applyFill="1" applyBorder="1" applyAlignment="1">
      <alignment horizontal="center" vertical="center"/>
    </xf>
    <xf numFmtId="0" fontId="4" fillId="0" borderId="6" xfId="0" applyFont="1" applyBorder="1" applyAlignment="1">
      <alignment horizontal="center" vertical="center" wrapText="1"/>
    </xf>
    <xf numFmtId="0" fontId="5" fillId="0" borderId="6" xfId="0" applyFont="1" applyBorder="1" applyAlignment="1">
      <alignment horizontal="center" vertical="center" wrapText="1"/>
    </xf>
    <xf numFmtId="0" fontId="4" fillId="0" borderId="6" xfId="0" applyFont="1" applyBorder="1" applyAlignment="1">
      <alignment horizontal="center" vertical="center"/>
    </xf>
    <xf numFmtId="0" fontId="5" fillId="0" borderId="6" xfId="0" applyFont="1" applyBorder="1" applyAlignment="1">
      <alignment horizontal="center" vertical="center"/>
    </xf>
    <xf numFmtId="0" fontId="6" fillId="0" borderId="6" xfId="0" applyFont="1" applyBorder="1" applyAlignment="1">
      <alignment horizontal="center" vertical="center"/>
    </xf>
    <xf numFmtId="49" fontId="2" fillId="9" borderId="6" xfId="0" applyNumberFormat="1" applyFont="1" applyFill="1" applyBorder="1" applyAlignment="1">
      <alignment horizontal="center" vertical="center" textRotation="90"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49" fontId="0" fillId="0" borderId="1" xfId="0" applyNumberFormat="1" applyBorder="1" applyAlignment="1">
      <alignment horizontal="center"/>
    </xf>
    <xf numFmtId="0" fontId="0" fillId="3" borderId="1" xfId="0" applyFill="1" applyBorder="1" applyAlignment="1">
      <alignment horizontal="center"/>
    </xf>
    <xf numFmtId="0" fontId="0" fillId="0" borderId="0" xfId="0" applyAlignment="1">
      <alignment horizontal="left" vertical="top" wrapText="1"/>
    </xf>
    <xf numFmtId="1" fontId="10" fillId="5" borderId="1" xfId="0" applyNumberFormat="1" applyFont="1" applyFill="1" applyBorder="1" applyAlignment="1">
      <alignment horizontal="center" vertical="top" shrinkToFit="1"/>
    </xf>
    <xf numFmtId="0" fontId="1" fillId="4" borderId="2"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4" xfId="0" applyFont="1" applyFill="1" applyBorder="1" applyAlignment="1">
      <alignment horizontal="center" vertical="center"/>
    </xf>
    <xf numFmtId="0" fontId="0" fillId="0" borderId="16" xfId="0" applyBorder="1" applyAlignment="1">
      <alignment horizontal="center" vertical="top" wrapText="1"/>
    </xf>
    <xf numFmtId="0" fontId="0" fillId="14" borderId="10" xfId="0" applyFill="1" applyBorder="1" applyAlignment="1">
      <alignment horizontal="center" wrapText="1"/>
    </xf>
    <xf numFmtId="0" fontId="0" fillId="14" borderId="11" xfId="0" applyFill="1" applyBorder="1" applyAlignment="1">
      <alignment horizontal="center" wrapText="1"/>
    </xf>
    <xf numFmtId="0" fontId="1" fillId="2" borderId="13" xfId="0" applyFont="1" applyFill="1" applyBorder="1" applyAlignment="1">
      <alignment horizontal="left" vertical="top" wrapText="1"/>
    </xf>
    <xf numFmtId="0" fontId="1" fillId="2" borderId="14" xfId="0" applyFont="1" applyFill="1" applyBorder="1" applyAlignment="1">
      <alignment horizontal="left" vertical="top" wrapText="1"/>
    </xf>
    <xf numFmtId="0" fontId="1" fillId="2" borderId="15" xfId="0" applyFont="1" applyFill="1"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14" borderId="1" xfId="0" applyFill="1" applyBorder="1" applyAlignment="1">
      <alignment horizontal="center"/>
    </xf>
    <xf numFmtId="0" fontId="3" fillId="2" borderId="13" xfId="0" applyFont="1" applyFill="1" applyBorder="1" applyAlignment="1">
      <alignment horizontal="center" vertical="top"/>
    </xf>
    <xf numFmtId="0" fontId="3" fillId="2" borderId="14" xfId="0" applyFont="1" applyFill="1" applyBorder="1" applyAlignment="1">
      <alignment horizontal="center" vertical="top"/>
    </xf>
    <xf numFmtId="0" fontId="3" fillId="2" borderId="15" xfId="0" applyFont="1" applyFill="1" applyBorder="1" applyAlignment="1">
      <alignment horizontal="center" vertical="top"/>
    </xf>
    <xf numFmtId="0" fontId="1" fillId="14" borderId="1" xfId="0" applyFont="1" applyFill="1" applyBorder="1" applyAlignment="1">
      <alignment horizontal="center" vertical="center" wrapText="1"/>
    </xf>
    <xf numFmtId="0" fontId="0" fillId="14" borderId="1" xfId="0" applyFill="1" applyBorder="1" applyAlignment="1">
      <alignment horizontal="center" vertical="top" wrapText="1"/>
    </xf>
    <xf numFmtId="0" fontId="9" fillId="14" borderId="2" xfId="0" applyFont="1" applyFill="1" applyBorder="1" applyAlignment="1">
      <alignment horizontal="center" vertical="top" wrapText="1"/>
    </xf>
    <xf numFmtId="0" fontId="9" fillId="14" borderId="3" xfId="0" applyFont="1" applyFill="1" applyBorder="1" applyAlignment="1">
      <alignment horizontal="center" vertical="top" wrapText="1"/>
    </xf>
    <xf numFmtId="0" fontId="9" fillId="14" borderId="4" xfId="0" applyFont="1" applyFill="1" applyBorder="1" applyAlignment="1">
      <alignment horizontal="center" vertical="top" wrapText="1"/>
    </xf>
  </cellXfs>
  <cellStyles count="2">
    <cellStyle name="Normale" xfId="0" builtinId="0"/>
    <cellStyle name="Percentuale" xfId="1" builtinId="5"/>
  </cellStyles>
  <dxfs count="32">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s>
  <tableStyles count="0" defaultTableStyle="TableStyleMedium2" defaultPivotStyle="PivotStyleLight16"/>
  <colors>
    <mruColors>
      <color rgb="FFFF99CC"/>
      <color rgb="FFFFCCCC"/>
      <color rgb="FFCCFFCC"/>
      <color rgb="FFDFEBF3"/>
      <color rgb="FFCCCCFF"/>
      <color rgb="FFFF3399"/>
      <color rgb="FFFDFCD0"/>
      <color rgb="FFF6F670"/>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1D2BA-A460-4A4B-A8CC-0C4F4A785BAB}">
  <sheetPr>
    <tabColor rgb="FFFFCCCC"/>
  </sheetPr>
  <dimension ref="A1:AD25"/>
  <sheetViews>
    <sheetView zoomScaleNormal="100" workbookViewId="0">
      <pane ySplit="1" topLeftCell="A20" activePane="bottomLeft" state="frozen"/>
      <selection pane="bottomLeft" activeCell="E20" sqref="E20"/>
    </sheetView>
  </sheetViews>
  <sheetFormatPr defaultColWidth="8.85546875" defaultRowHeight="15" x14ac:dyDescent="0.25"/>
  <cols>
    <col min="1" max="1" width="8.28515625" style="14" customWidth="1"/>
    <col min="2" max="2" width="15.140625" style="14" bestFit="1" customWidth="1"/>
    <col min="3" max="3" width="18.85546875" style="16" customWidth="1"/>
    <col min="4" max="4" width="24.85546875" style="14" customWidth="1"/>
    <col min="5" max="5" width="24.85546875" style="17" customWidth="1"/>
    <col min="6" max="11" width="3.140625" style="14" customWidth="1"/>
    <col min="12" max="12" width="14.42578125" style="14" customWidth="1"/>
    <col min="13" max="13" width="14.5703125" style="14" customWidth="1"/>
    <col min="14" max="14" width="11.42578125" style="18" customWidth="1"/>
    <col min="15" max="15" width="12" style="18" customWidth="1"/>
    <col min="16" max="16" width="9" style="14" customWidth="1"/>
    <col min="17" max="17" width="12.28515625" style="14" customWidth="1"/>
    <col min="18" max="18" width="17.140625" style="14" customWidth="1"/>
    <col min="19" max="20" width="9.140625" style="18" customWidth="1"/>
    <col min="21" max="21" width="9.140625" style="14" customWidth="1"/>
    <col min="22" max="22" width="23.85546875" style="14" customWidth="1"/>
    <col min="23" max="24" width="9.140625" style="18" customWidth="1"/>
    <col min="25" max="25" width="9.140625" style="14" customWidth="1"/>
    <col min="26" max="26" width="23.85546875" style="14" customWidth="1"/>
    <col min="27" max="28" width="9.140625" style="18" customWidth="1"/>
    <col min="29" max="29" width="9.140625" style="14" customWidth="1"/>
    <col min="30" max="30" width="53" style="14" customWidth="1"/>
    <col min="31" max="16384" width="8.85546875" style="14"/>
  </cols>
  <sheetData>
    <row r="1" spans="1:30" ht="151.5" customHeight="1" x14ac:dyDescent="0.25">
      <c r="A1" s="71" t="s">
        <v>0</v>
      </c>
      <c r="B1" s="71" t="s">
        <v>1</v>
      </c>
      <c r="C1" s="71" t="s">
        <v>2</v>
      </c>
      <c r="D1" s="71" t="s">
        <v>3</v>
      </c>
      <c r="E1" s="72" t="s">
        <v>4</v>
      </c>
      <c r="F1" s="73" t="s">
        <v>5</v>
      </c>
      <c r="G1" s="73" t="s">
        <v>6</v>
      </c>
      <c r="H1" s="73" t="s">
        <v>7</v>
      </c>
      <c r="I1" s="73" t="s">
        <v>8</v>
      </c>
      <c r="J1" s="73" t="s">
        <v>9</v>
      </c>
      <c r="K1" s="73" t="s">
        <v>10</v>
      </c>
      <c r="L1" s="72" t="s">
        <v>238</v>
      </c>
      <c r="M1" s="72" t="s">
        <v>239</v>
      </c>
      <c r="N1" s="71" t="s">
        <v>12</v>
      </c>
      <c r="O1" s="71" t="s">
        <v>13</v>
      </c>
      <c r="P1" s="71" t="s">
        <v>14</v>
      </c>
      <c r="Q1" s="71" t="s">
        <v>15</v>
      </c>
      <c r="R1" s="71" t="s">
        <v>16</v>
      </c>
      <c r="S1" s="71" t="s">
        <v>12</v>
      </c>
      <c r="T1" s="71" t="s">
        <v>13</v>
      </c>
      <c r="U1" s="71" t="s">
        <v>17</v>
      </c>
      <c r="V1" s="71" t="s">
        <v>18</v>
      </c>
      <c r="W1" s="71" t="s">
        <v>12</v>
      </c>
      <c r="X1" s="71" t="s">
        <v>13</v>
      </c>
      <c r="Y1" s="71" t="s">
        <v>19</v>
      </c>
      <c r="Z1" s="71" t="s">
        <v>20</v>
      </c>
      <c r="AA1" s="71" t="s">
        <v>12</v>
      </c>
      <c r="AB1" s="71" t="s">
        <v>13</v>
      </c>
      <c r="AC1" s="71" t="s">
        <v>21</v>
      </c>
      <c r="AD1" s="74" t="s">
        <v>22</v>
      </c>
    </row>
    <row r="2" spans="1:30" ht="105" x14ac:dyDescent="0.25">
      <c r="A2" s="30">
        <v>1</v>
      </c>
      <c r="B2" s="27" t="s">
        <v>23</v>
      </c>
      <c r="C2" s="28" t="s">
        <v>24</v>
      </c>
      <c r="D2" s="28" t="s">
        <v>25</v>
      </c>
      <c r="E2" s="15" t="s">
        <v>26</v>
      </c>
      <c r="F2" s="11" t="s">
        <v>27</v>
      </c>
      <c r="G2" s="10"/>
      <c r="H2" s="10"/>
      <c r="I2" s="10"/>
      <c r="J2" s="11" t="s">
        <v>27</v>
      </c>
      <c r="K2" s="10"/>
      <c r="L2" s="28" t="s">
        <v>28</v>
      </c>
      <c r="M2" s="28" t="s">
        <v>29</v>
      </c>
      <c r="N2" s="10">
        <v>2</v>
      </c>
      <c r="O2" s="10">
        <v>2</v>
      </c>
      <c r="P2" s="13">
        <f>N2*O2</f>
        <v>4</v>
      </c>
      <c r="Q2" s="31"/>
      <c r="R2" s="31"/>
      <c r="S2" s="10">
        <v>2</v>
      </c>
      <c r="T2" s="10">
        <v>2</v>
      </c>
      <c r="U2" s="13">
        <f>S2*T2</f>
        <v>4</v>
      </c>
      <c r="V2" s="31" t="s">
        <v>30</v>
      </c>
      <c r="W2" s="10">
        <v>1</v>
      </c>
      <c r="X2" s="10">
        <v>2</v>
      </c>
      <c r="Y2" s="13">
        <f>W2*X2</f>
        <v>2</v>
      </c>
      <c r="Z2" s="31" t="s">
        <v>31</v>
      </c>
      <c r="AA2" s="10">
        <v>2</v>
      </c>
      <c r="AB2" s="10">
        <v>1</v>
      </c>
      <c r="AC2" s="13">
        <f>AA2*AB2</f>
        <v>2</v>
      </c>
      <c r="AD2" s="31"/>
    </row>
    <row r="3" spans="1:30" ht="75" customHeight="1" x14ac:dyDescent="0.25">
      <c r="A3" s="30">
        <v>2</v>
      </c>
      <c r="B3" s="93" t="s">
        <v>32</v>
      </c>
      <c r="C3" s="92" t="s">
        <v>33</v>
      </c>
      <c r="D3" s="28" t="s">
        <v>34</v>
      </c>
      <c r="E3" s="15" t="s">
        <v>35</v>
      </c>
      <c r="F3" s="11" t="s">
        <v>27</v>
      </c>
      <c r="G3" s="10"/>
      <c r="H3" s="10"/>
      <c r="I3" s="10"/>
      <c r="J3" s="10"/>
      <c r="K3" s="10"/>
      <c r="L3" s="28" t="s">
        <v>28</v>
      </c>
      <c r="M3" s="28" t="s">
        <v>36</v>
      </c>
      <c r="N3" s="10">
        <v>2</v>
      </c>
      <c r="O3" s="10">
        <v>5</v>
      </c>
      <c r="P3" s="13">
        <f t="shared" ref="P3:P20" si="0">N3*O3</f>
        <v>10</v>
      </c>
      <c r="Q3" s="31"/>
      <c r="R3" s="31" t="s">
        <v>37</v>
      </c>
      <c r="S3" s="10">
        <v>2</v>
      </c>
      <c r="T3" s="10">
        <v>5</v>
      </c>
      <c r="U3" s="13">
        <f t="shared" ref="U3:U20" si="1">S3*T3</f>
        <v>10</v>
      </c>
      <c r="V3" s="31" t="s">
        <v>38</v>
      </c>
      <c r="W3" s="10">
        <v>1</v>
      </c>
      <c r="X3" s="10">
        <v>5</v>
      </c>
      <c r="Y3" s="13">
        <f t="shared" ref="Y3:Y21" si="2">W3*X3</f>
        <v>5</v>
      </c>
      <c r="Z3" s="31" t="s">
        <v>31</v>
      </c>
      <c r="AA3" s="10">
        <v>2</v>
      </c>
      <c r="AB3" s="10">
        <v>1</v>
      </c>
      <c r="AC3" s="13">
        <f t="shared" ref="AC3:AC21" si="3">AA3*AB3</f>
        <v>2</v>
      </c>
      <c r="AD3" s="31"/>
    </row>
    <row r="4" spans="1:30" ht="78" customHeight="1" x14ac:dyDescent="0.25">
      <c r="A4" s="30">
        <v>3</v>
      </c>
      <c r="B4" s="94"/>
      <c r="C4" s="92"/>
      <c r="D4" s="28" t="s">
        <v>39</v>
      </c>
      <c r="E4" s="15" t="s">
        <v>40</v>
      </c>
      <c r="F4" s="11" t="s">
        <v>27</v>
      </c>
      <c r="G4" s="10"/>
      <c r="H4" s="10"/>
      <c r="I4" s="10"/>
      <c r="J4" s="10"/>
      <c r="K4" s="10"/>
      <c r="L4" s="28" t="s">
        <v>28</v>
      </c>
      <c r="M4" s="28" t="s">
        <v>36</v>
      </c>
      <c r="N4" s="10">
        <v>4</v>
      </c>
      <c r="O4" s="10">
        <v>4</v>
      </c>
      <c r="P4" s="13">
        <f t="shared" si="0"/>
        <v>16</v>
      </c>
      <c r="Q4" s="31"/>
      <c r="R4" s="31" t="s">
        <v>37</v>
      </c>
      <c r="S4" s="10">
        <v>4</v>
      </c>
      <c r="T4" s="10">
        <v>4</v>
      </c>
      <c r="U4" s="13">
        <f t="shared" si="1"/>
        <v>16</v>
      </c>
      <c r="V4" s="31" t="s">
        <v>38</v>
      </c>
      <c r="W4" s="10">
        <v>1</v>
      </c>
      <c r="X4" s="10">
        <v>4</v>
      </c>
      <c r="Y4" s="13">
        <f t="shared" si="2"/>
        <v>4</v>
      </c>
      <c r="Z4" s="31" t="s">
        <v>31</v>
      </c>
      <c r="AA4" s="10">
        <v>4</v>
      </c>
      <c r="AB4" s="10">
        <v>1</v>
      </c>
      <c r="AC4" s="13">
        <f t="shared" si="3"/>
        <v>4</v>
      </c>
      <c r="AD4" s="31"/>
    </row>
    <row r="5" spans="1:30" ht="120" x14ac:dyDescent="0.25">
      <c r="A5" s="30">
        <v>4</v>
      </c>
      <c r="B5" s="94"/>
      <c r="C5" s="92"/>
      <c r="D5" s="28" t="s">
        <v>41</v>
      </c>
      <c r="E5" s="15" t="s">
        <v>42</v>
      </c>
      <c r="F5" s="11" t="s">
        <v>27</v>
      </c>
      <c r="G5" s="10"/>
      <c r="H5" s="10"/>
      <c r="I5" s="10"/>
      <c r="J5" s="11" t="s">
        <v>27</v>
      </c>
      <c r="K5" s="10"/>
      <c r="L5" s="28" t="s">
        <v>28</v>
      </c>
      <c r="M5" s="28" t="s">
        <v>29</v>
      </c>
      <c r="N5" s="10">
        <v>3</v>
      </c>
      <c r="O5" s="10">
        <v>1</v>
      </c>
      <c r="P5" s="13">
        <f t="shared" si="0"/>
        <v>3</v>
      </c>
      <c r="Q5" s="31" t="s">
        <v>43</v>
      </c>
      <c r="R5" s="31"/>
      <c r="S5" s="10">
        <v>2</v>
      </c>
      <c r="T5" s="10">
        <v>1</v>
      </c>
      <c r="U5" s="13">
        <f t="shared" si="1"/>
        <v>2</v>
      </c>
      <c r="V5" s="31"/>
      <c r="W5" s="10">
        <v>2</v>
      </c>
      <c r="X5" s="10">
        <v>1</v>
      </c>
      <c r="Y5" s="13">
        <f t="shared" si="2"/>
        <v>2</v>
      </c>
      <c r="Z5" s="31" t="s">
        <v>31</v>
      </c>
      <c r="AA5" s="10">
        <v>2</v>
      </c>
      <c r="AB5" s="10">
        <v>1</v>
      </c>
      <c r="AC5" s="13">
        <f t="shared" si="3"/>
        <v>2</v>
      </c>
      <c r="AD5" s="31"/>
    </row>
    <row r="6" spans="1:30" ht="79.5" customHeight="1" x14ac:dyDescent="0.25">
      <c r="A6" s="30">
        <v>5</v>
      </c>
      <c r="B6" s="94"/>
      <c r="C6" s="92"/>
      <c r="D6" s="28" t="s">
        <v>44</v>
      </c>
      <c r="E6" s="15" t="s">
        <v>45</v>
      </c>
      <c r="F6" s="11" t="s">
        <v>27</v>
      </c>
      <c r="G6" s="10"/>
      <c r="H6" s="10"/>
      <c r="I6" s="10"/>
      <c r="J6" s="11"/>
      <c r="K6" s="10"/>
      <c r="L6" s="28" t="s">
        <v>28</v>
      </c>
      <c r="M6" s="28" t="s">
        <v>46</v>
      </c>
      <c r="N6" s="10">
        <v>1</v>
      </c>
      <c r="O6" s="70">
        <v>5</v>
      </c>
      <c r="P6" s="13">
        <f t="shared" si="0"/>
        <v>5</v>
      </c>
      <c r="Q6" s="31"/>
      <c r="R6" s="31" t="s">
        <v>47</v>
      </c>
      <c r="S6" s="10">
        <v>1</v>
      </c>
      <c r="T6" s="70">
        <v>5</v>
      </c>
      <c r="U6" s="13">
        <f t="shared" si="1"/>
        <v>5</v>
      </c>
      <c r="V6" s="31"/>
      <c r="W6" s="10">
        <v>1</v>
      </c>
      <c r="X6" s="70">
        <v>5</v>
      </c>
      <c r="Y6" s="13">
        <f t="shared" si="2"/>
        <v>5</v>
      </c>
      <c r="Z6" s="31" t="s">
        <v>31</v>
      </c>
      <c r="AA6" s="10">
        <v>1</v>
      </c>
      <c r="AB6" s="10">
        <v>1</v>
      </c>
      <c r="AC6" s="13">
        <f t="shared" si="3"/>
        <v>1</v>
      </c>
      <c r="AD6" s="31"/>
    </row>
    <row r="7" spans="1:30" ht="108" customHeight="1" x14ac:dyDescent="0.25">
      <c r="A7" s="30">
        <v>8</v>
      </c>
      <c r="B7" s="94"/>
      <c r="C7" s="92" t="s">
        <v>48</v>
      </c>
      <c r="D7" s="28" t="s">
        <v>34</v>
      </c>
      <c r="E7" s="15" t="s">
        <v>49</v>
      </c>
      <c r="F7" s="11" t="s">
        <v>27</v>
      </c>
      <c r="G7" s="10"/>
      <c r="H7" s="10"/>
      <c r="I7" s="10"/>
      <c r="J7" s="10"/>
      <c r="K7" s="10"/>
      <c r="L7" s="28" t="s">
        <v>28</v>
      </c>
      <c r="M7" s="28" t="s">
        <v>36</v>
      </c>
      <c r="N7" s="10">
        <v>2</v>
      </c>
      <c r="O7" s="10">
        <v>5</v>
      </c>
      <c r="P7" s="13">
        <f t="shared" si="0"/>
        <v>10</v>
      </c>
      <c r="Q7" s="12"/>
      <c r="R7" s="31" t="s">
        <v>50</v>
      </c>
      <c r="S7" s="10">
        <v>2</v>
      </c>
      <c r="T7" s="10">
        <v>5</v>
      </c>
      <c r="U7" s="13">
        <f t="shared" si="1"/>
        <v>10</v>
      </c>
      <c r="V7" s="31" t="s">
        <v>51</v>
      </c>
      <c r="W7" s="10">
        <v>1</v>
      </c>
      <c r="X7" s="10">
        <v>5</v>
      </c>
      <c r="Y7" s="13">
        <f t="shared" si="2"/>
        <v>5</v>
      </c>
      <c r="Z7" s="31" t="s">
        <v>31</v>
      </c>
      <c r="AA7" s="10">
        <v>2</v>
      </c>
      <c r="AB7" s="10">
        <v>1</v>
      </c>
      <c r="AC7" s="13">
        <f t="shared" si="3"/>
        <v>2</v>
      </c>
      <c r="AD7" s="31"/>
    </row>
    <row r="8" spans="1:30" ht="270" x14ac:dyDescent="0.25">
      <c r="A8" s="30">
        <v>9</v>
      </c>
      <c r="B8" s="94"/>
      <c r="C8" s="92"/>
      <c r="D8" s="28" t="s">
        <v>39</v>
      </c>
      <c r="E8" s="15" t="s">
        <v>40</v>
      </c>
      <c r="F8" s="11" t="s">
        <v>27</v>
      </c>
      <c r="G8" s="10"/>
      <c r="H8" s="10"/>
      <c r="I8" s="10"/>
      <c r="J8" s="10"/>
      <c r="K8" s="10"/>
      <c r="L8" s="28" t="s">
        <v>28</v>
      </c>
      <c r="M8" s="28" t="s">
        <v>36</v>
      </c>
      <c r="N8" s="10">
        <v>3</v>
      </c>
      <c r="O8" s="10">
        <v>4</v>
      </c>
      <c r="P8" s="13">
        <f t="shared" si="0"/>
        <v>12</v>
      </c>
      <c r="Q8" s="12"/>
      <c r="R8" s="31" t="s">
        <v>50</v>
      </c>
      <c r="S8" s="10">
        <v>2</v>
      </c>
      <c r="T8" s="10">
        <v>4</v>
      </c>
      <c r="U8" s="13">
        <f t="shared" si="1"/>
        <v>8</v>
      </c>
      <c r="V8" s="31" t="s">
        <v>51</v>
      </c>
      <c r="W8" s="10">
        <v>1</v>
      </c>
      <c r="X8" s="10">
        <v>4</v>
      </c>
      <c r="Y8" s="13">
        <f t="shared" si="2"/>
        <v>4</v>
      </c>
      <c r="Z8" s="31" t="s">
        <v>31</v>
      </c>
      <c r="AA8" s="10">
        <v>2</v>
      </c>
      <c r="AB8" s="10">
        <v>1</v>
      </c>
      <c r="AC8" s="13">
        <f t="shared" si="3"/>
        <v>2</v>
      </c>
      <c r="AD8" s="31"/>
    </row>
    <row r="9" spans="1:30" ht="270" x14ac:dyDescent="0.25">
      <c r="A9" s="30">
        <v>10</v>
      </c>
      <c r="B9" s="95"/>
      <c r="C9" s="92"/>
      <c r="D9" s="28" t="s">
        <v>41</v>
      </c>
      <c r="E9" s="15" t="s">
        <v>42</v>
      </c>
      <c r="F9" s="11" t="s">
        <v>27</v>
      </c>
      <c r="G9" s="10"/>
      <c r="H9" s="10"/>
      <c r="I9" s="10"/>
      <c r="J9" s="11" t="s">
        <v>27</v>
      </c>
      <c r="K9" s="10"/>
      <c r="L9" s="28" t="s">
        <v>28</v>
      </c>
      <c r="M9" s="28" t="s">
        <v>29</v>
      </c>
      <c r="N9" s="10">
        <v>3</v>
      </c>
      <c r="O9" s="10">
        <v>1</v>
      </c>
      <c r="P9" s="13">
        <f t="shared" si="0"/>
        <v>3</v>
      </c>
      <c r="Q9" s="31"/>
      <c r="R9" s="31" t="s">
        <v>50</v>
      </c>
      <c r="S9" s="10">
        <v>2</v>
      </c>
      <c r="T9" s="10">
        <v>1</v>
      </c>
      <c r="U9" s="13">
        <f t="shared" si="1"/>
        <v>2</v>
      </c>
      <c r="V9" s="31" t="s">
        <v>51</v>
      </c>
      <c r="W9" s="10">
        <v>1</v>
      </c>
      <c r="X9" s="10">
        <v>1</v>
      </c>
      <c r="Y9" s="13">
        <f t="shared" si="2"/>
        <v>1</v>
      </c>
      <c r="Z9" s="31" t="s">
        <v>31</v>
      </c>
      <c r="AA9" s="10">
        <v>2</v>
      </c>
      <c r="AB9" s="10">
        <v>1</v>
      </c>
      <c r="AC9" s="13">
        <f t="shared" si="3"/>
        <v>2</v>
      </c>
      <c r="AD9" s="31"/>
    </row>
    <row r="10" spans="1:30" ht="103.5" customHeight="1" x14ac:dyDescent="0.25">
      <c r="A10" s="30">
        <v>13</v>
      </c>
      <c r="B10" s="91" t="s">
        <v>52</v>
      </c>
      <c r="C10" s="92" t="s">
        <v>53</v>
      </c>
      <c r="D10" s="28" t="s">
        <v>54</v>
      </c>
      <c r="E10" s="15" t="s">
        <v>26</v>
      </c>
      <c r="F10" s="11" t="s">
        <v>27</v>
      </c>
      <c r="G10" s="10"/>
      <c r="H10" s="10"/>
      <c r="I10" s="10"/>
      <c r="J10" s="11" t="s">
        <v>27</v>
      </c>
      <c r="K10" s="10"/>
      <c r="L10" s="28" t="s">
        <v>28</v>
      </c>
      <c r="M10" s="28" t="s">
        <v>29</v>
      </c>
      <c r="N10" s="10">
        <v>2</v>
      </c>
      <c r="O10" s="10">
        <v>2</v>
      </c>
      <c r="P10" s="13">
        <f t="shared" si="0"/>
        <v>4</v>
      </c>
      <c r="Q10" s="31" t="s">
        <v>55</v>
      </c>
      <c r="R10" s="31"/>
      <c r="S10" s="10">
        <v>2</v>
      </c>
      <c r="T10" s="10">
        <v>2</v>
      </c>
      <c r="U10" s="13">
        <f t="shared" si="1"/>
        <v>4</v>
      </c>
      <c r="V10" s="31" t="s">
        <v>56</v>
      </c>
      <c r="W10" s="10">
        <v>2</v>
      </c>
      <c r="X10" s="10">
        <v>2</v>
      </c>
      <c r="Y10" s="13">
        <f t="shared" si="2"/>
        <v>4</v>
      </c>
      <c r="Z10" s="31" t="s">
        <v>31</v>
      </c>
      <c r="AA10" s="10">
        <v>2</v>
      </c>
      <c r="AB10" s="10">
        <v>1</v>
      </c>
      <c r="AC10" s="13">
        <f t="shared" si="3"/>
        <v>2</v>
      </c>
      <c r="AD10" s="31"/>
    </row>
    <row r="11" spans="1:30" ht="90" x14ac:dyDescent="0.25">
      <c r="A11" s="30">
        <v>14</v>
      </c>
      <c r="B11" s="91"/>
      <c r="C11" s="92"/>
      <c r="D11" s="28" t="s">
        <v>57</v>
      </c>
      <c r="E11" s="15" t="s">
        <v>26</v>
      </c>
      <c r="F11" s="11" t="s">
        <v>27</v>
      </c>
      <c r="G11" s="10"/>
      <c r="H11" s="10"/>
      <c r="I11" s="10"/>
      <c r="J11" s="11" t="s">
        <v>27</v>
      </c>
      <c r="K11" s="10"/>
      <c r="L11" s="28" t="s">
        <v>28</v>
      </c>
      <c r="M11" s="28" t="s">
        <v>29</v>
      </c>
      <c r="N11" s="10">
        <v>3</v>
      </c>
      <c r="O11" s="10">
        <v>2</v>
      </c>
      <c r="P11" s="13">
        <f t="shared" si="0"/>
        <v>6</v>
      </c>
      <c r="Q11" s="31" t="s">
        <v>55</v>
      </c>
      <c r="R11" s="31"/>
      <c r="S11" s="10">
        <v>2</v>
      </c>
      <c r="T11" s="10">
        <v>2</v>
      </c>
      <c r="U11" s="13">
        <f t="shared" si="1"/>
        <v>4</v>
      </c>
      <c r="V11" s="31" t="s">
        <v>56</v>
      </c>
      <c r="W11" s="10">
        <v>2</v>
      </c>
      <c r="X11" s="10">
        <v>2</v>
      </c>
      <c r="Y11" s="13">
        <f t="shared" si="2"/>
        <v>4</v>
      </c>
      <c r="Z11" s="31" t="s">
        <v>31</v>
      </c>
      <c r="AA11" s="10">
        <v>2</v>
      </c>
      <c r="AB11" s="10">
        <v>1</v>
      </c>
      <c r="AC11" s="13">
        <f t="shared" si="3"/>
        <v>2</v>
      </c>
      <c r="AD11" s="31"/>
    </row>
    <row r="12" spans="1:30" ht="90" x14ac:dyDescent="0.25">
      <c r="A12" s="30">
        <v>15</v>
      </c>
      <c r="B12" s="91"/>
      <c r="C12" s="92"/>
      <c r="D12" s="28" t="s">
        <v>58</v>
      </c>
      <c r="E12" s="15" t="s">
        <v>26</v>
      </c>
      <c r="F12" s="11" t="s">
        <v>27</v>
      </c>
      <c r="G12" s="10"/>
      <c r="H12" s="10"/>
      <c r="I12" s="10"/>
      <c r="J12" s="11" t="s">
        <v>27</v>
      </c>
      <c r="K12" s="10"/>
      <c r="L12" s="28" t="s">
        <v>28</v>
      </c>
      <c r="M12" s="28" t="s">
        <v>29</v>
      </c>
      <c r="N12" s="10">
        <v>5</v>
      </c>
      <c r="O12" s="10">
        <v>2</v>
      </c>
      <c r="P12" s="13">
        <f t="shared" si="0"/>
        <v>10</v>
      </c>
      <c r="Q12" s="31"/>
      <c r="R12" s="29" t="s">
        <v>59</v>
      </c>
      <c r="S12" s="10">
        <v>5</v>
      </c>
      <c r="T12" s="10">
        <v>2</v>
      </c>
      <c r="U12" s="13">
        <f t="shared" si="1"/>
        <v>10</v>
      </c>
      <c r="V12" s="31" t="s">
        <v>56</v>
      </c>
      <c r="W12" s="10">
        <v>3</v>
      </c>
      <c r="X12" s="10">
        <v>2</v>
      </c>
      <c r="Y12" s="13">
        <f t="shared" si="2"/>
        <v>6</v>
      </c>
      <c r="Z12" s="31" t="s">
        <v>31</v>
      </c>
      <c r="AA12" s="10">
        <v>5</v>
      </c>
      <c r="AB12" s="10">
        <v>1</v>
      </c>
      <c r="AC12" s="13">
        <f t="shared" si="3"/>
        <v>5</v>
      </c>
      <c r="AD12" s="31"/>
    </row>
    <row r="13" spans="1:30" ht="90" customHeight="1" x14ac:dyDescent="0.25">
      <c r="A13" s="30">
        <v>16</v>
      </c>
      <c r="B13" s="91" t="s">
        <v>60</v>
      </c>
      <c r="C13" s="92" t="s">
        <v>61</v>
      </c>
      <c r="D13" s="28" t="s">
        <v>34</v>
      </c>
      <c r="E13" s="15" t="s">
        <v>49</v>
      </c>
      <c r="F13" s="11" t="s">
        <v>27</v>
      </c>
      <c r="G13" s="10"/>
      <c r="H13" s="10"/>
      <c r="I13" s="10"/>
      <c r="J13" s="10"/>
      <c r="K13" s="10"/>
      <c r="L13" s="28" t="s">
        <v>28</v>
      </c>
      <c r="M13" s="28" t="s">
        <v>36</v>
      </c>
      <c r="N13" s="10">
        <v>1</v>
      </c>
      <c r="O13" s="10">
        <v>5</v>
      </c>
      <c r="P13" s="13">
        <f t="shared" si="0"/>
        <v>5</v>
      </c>
      <c r="Q13" s="31" t="s">
        <v>62</v>
      </c>
      <c r="R13" s="29"/>
      <c r="S13" s="10">
        <v>1</v>
      </c>
      <c r="T13" s="10">
        <v>5</v>
      </c>
      <c r="U13" s="13">
        <f t="shared" si="1"/>
        <v>5</v>
      </c>
      <c r="V13" s="31"/>
      <c r="W13" s="10">
        <v>1</v>
      </c>
      <c r="X13" s="10">
        <v>5</v>
      </c>
      <c r="Y13" s="13">
        <f t="shared" si="2"/>
        <v>5</v>
      </c>
      <c r="Z13" s="31" t="s">
        <v>31</v>
      </c>
      <c r="AA13" s="10">
        <v>1</v>
      </c>
      <c r="AB13" s="10">
        <v>1</v>
      </c>
      <c r="AC13" s="13">
        <f t="shared" si="3"/>
        <v>1</v>
      </c>
      <c r="AD13" s="31"/>
    </row>
    <row r="14" spans="1:30" ht="78.75" customHeight="1" x14ac:dyDescent="0.25">
      <c r="A14" s="30">
        <v>17</v>
      </c>
      <c r="B14" s="91"/>
      <c r="C14" s="92"/>
      <c r="D14" s="28" t="s">
        <v>39</v>
      </c>
      <c r="E14" s="15" t="s">
        <v>40</v>
      </c>
      <c r="F14" s="11" t="s">
        <v>27</v>
      </c>
      <c r="G14" s="10"/>
      <c r="H14" s="10"/>
      <c r="I14" s="10"/>
      <c r="J14" s="10"/>
      <c r="K14" s="10"/>
      <c r="L14" s="28" t="s">
        <v>28</v>
      </c>
      <c r="M14" s="28" t="s">
        <v>36</v>
      </c>
      <c r="N14" s="10">
        <v>1</v>
      </c>
      <c r="O14" s="10">
        <v>4</v>
      </c>
      <c r="P14" s="13">
        <f t="shared" si="0"/>
        <v>4</v>
      </c>
      <c r="Q14" s="31" t="s">
        <v>62</v>
      </c>
      <c r="R14" s="29"/>
      <c r="S14" s="10">
        <v>1</v>
      </c>
      <c r="T14" s="10">
        <v>4</v>
      </c>
      <c r="U14" s="13">
        <f t="shared" si="1"/>
        <v>4</v>
      </c>
      <c r="V14" s="31"/>
      <c r="W14" s="10">
        <v>1</v>
      </c>
      <c r="X14" s="10">
        <v>4</v>
      </c>
      <c r="Y14" s="13">
        <f t="shared" si="2"/>
        <v>4</v>
      </c>
      <c r="Z14" s="31" t="s">
        <v>31</v>
      </c>
      <c r="AA14" s="10">
        <v>1</v>
      </c>
      <c r="AB14" s="10">
        <v>1</v>
      </c>
      <c r="AC14" s="13">
        <f t="shared" si="3"/>
        <v>1</v>
      </c>
      <c r="AD14" s="31"/>
    </row>
    <row r="15" spans="1:30" ht="75" x14ac:dyDescent="0.25">
      <c r="A15" s="30">
        <v>18</v>
      </c>
      <c r="B15" s="91"/>
      <c r="C15" s="92"/>
      <c r="D15" s="28" t="s">
        <v>63</v>
      </c>
      <c r="E15" s="15" t="s">
        <v>64</v>
      </c>
      <c r="F15" s="11" t="s">
        <v>27</v>
      </c>
      <c r="G15" s="10"/>
      <c r="H15" s="10"/>
      <c r="I15" s="10"/>
      <c r="J15" s="10"/>
      <c r="K15" s="10"/>
      <c r="L15" s="28" t="s">
        <v>28</v>
      </c>
      <c r="M15" s="28" t="s">
        <v>46</v>
      </c>
      <c r="N15" s="10">
        <v>1</v>
      </c>
      <c r="O15" s="10">
        <v>5</v>
      </c>
      <c r="P15" s="13">
        <f t="shared" si="0"/>
        <v>5</v>
      </c>
      <c r="Q15" s="31" t="s">
        <v>62</v>
      </c>
      <c r="R15" s="31"/>
      <c r="S15" s="10">
        <v>1</v>
      </c>
      <c r="T15" s="10">
        <v>5</v>
      </c>
      <c r="U15" s="13">
        <f t="shared" si="1"/>
        <v>5</v>
      </c>
      <c r="V15" s="31"/>
      <c r="W15" s="10">
        <v>1</v>
      </c>
      <c r="X15" s="10">
        <v>5</v>
      </c>
      <c r="Y15" s="13">
        <f t="shared" si="2"/>
        <v>5</v>
      </c>
      <c r="Z15" s="31" t="s">
        <v>31</v>
      </c>
      <c r="AA15" s="10">
        <v>1</v>
      </c>
      <c r="AB15" s="10">
        <v>1</v>
      </c>
      <c r="AC15" s="13">
        <f t="shared" si="3"/>
        <v>1</v>
      </c>
      <c r="AD15" s="31"/>
    </row>
    <row r="16" spans="1:30" ht="60" x14ac:dyDescent="0.25">
      <c r="A16" s="30">
        <v>19</v>
      </c>
      <c r="B16" s="91"/>
      <c r="C16" s="92"/>
      <c r="D16" s="28" t="s">
        <v>65</v>
      </c>
      <c r="E16" s="15" t="s">
        <v>66</v>
      </c>
      <c r="F16" s="11" t="s">
        <v>27</v>
      </c>
      <c r="G16" s="10"/>
      <c r="H16" s="10"/>
      <c r="I16" s="10"/>
      <c r="J16" s="10"/>
      <c r="K16" s="10"/>
      <c r="L16" s="28" t="s">
        <v>28</v>
      </c>
      <c r="M16" s="28" t="s">
        <v>46</v>
      </c>
      <c r="N16" s="10">
        <v>3</v>
      </c>
      <c r="O16" s="10">
        <v>3</v>
      </c>
      <c r="P16" s="13">
        <f t="shared" si="0"/>
        <v>9</v>
      </c>
      <c r="Q16" s="31"/>
      <c r="R16" s="31"/>
      <c r="S16" s="10">
        <v>3</v>
      </c>
      <c r="T16" s="10">
        <v>3</v>
      </c>
      <c r="U16" s="13">
        <f t="shared" si="1"/>
        <v>9</v>
      </c>
      <c r="V16" s="31" t="s">
        <v>67</v>
      </c>
      <c r="W16" s="10">
        <v>2</v>
      </c>
      <c r="X16" s="10">
        <v>3</v>
      </c>
      <c r="Y16" s="13">
        <f t="shared" si="2"/>
        <v>6</v>
      </c>
      <c r="Z16" s="31" t="s">
        <v>31</v>
      </c>
      <c r="AA16" s="10">
        <v>3</v>
      </c>
      <c r="AB16" s="10">
        <v>1</v>
      </c>
      <c r="AC16" s="13">
        <f t="shared" si="3"/>
        <v>3</v>
      </c>
      <c r="AD16" s="31"/>
    </row>
    <row r="17" spans="1:30" ht="90" x14ac:dyDescent="0.25">
      <c r="A17" s="30">
        <v>21</v>
      </c>
      <c r="B17" s="91"/>
      <c r="C17" s="92"/>
      <c r="D17" s="28" t="s">
        <v>25</v>
      </c>
      <c r="E17" s="15" t="s">
        <v>26</v>
      </c>
      <c r="F17" s="11" t="s">
        <v>27</v>
      </c>
      <c r="G17" s="10"/>
      <c r="H17" s="10"/>
      <c r="I17" s="10"/>
      <c r="J17" s="11" t="s">
        <v>27</v>
      </c>
      <c r="K17" s="10"/>
      <c r="L17" s="28" t="s">
        <v>28</v>
      </c>
      <c r="M17" s="28" t="s">
        <v>29</v>
      </c>
      <c r="N17" s="10">
        <v>2</v>
      </c>
      <c r="O17" s="70">
        <v>2</v>
      </c>
      <c r="P17" s="13">
        <f t="shared" si="0"/>
        <v>4</v>
      </c>
      <c r="Q17" s="31" t="s">
        <v>68</v>
      </c>
      <c r="R17" s="31"/>
      <c r="S17" s="10">
        <v>2</v>
      </c>
      <c r="T17" s="70">
        <v>2</v>
      </c>
      <c r="U17" s="13">
        <f t="shared" si="1"/>
        <v>4</v>
      </c>
      <c r="V17" s="31" t="s">
        <v>67</v>
      </c>
      <c r="W17" s="10">
        <v>1</v>
      </c>
      <c r="X17" s="70">
        <v>2</v>
      </c>
      <c r="Y17" s="13">
        <f t="shared" si="2"/>
        <v>2</v>
      </c>
      <c r="Z17" s="31" t="s">
        <v>31</v>
      </c>
      <c r="AA17" s="10">
        <v>2</v>
      </c>
      <c r="AB17" s="10">
        <v>1</v>
      </c>
      <c r="AC17" s="13">
        <f t="shared" si="3"/>
        <v>2</v>
      </c>
      <c r="AD17" s="31"/>
    </row>
    <row r="18" spans="1:30" ht="90" x14ac:dyDescent="0.25">
      <c r="A18" s="30">
        <v>22</v>
      </c>
      <c r="B18" s="27" t="s">
        <v>69</v>
      </c>
      <c r="C18" s="28" t="s">
        <v>70</v>
      </c>
      <c r="D18" s="28" t="s">
        <v>71</v>
      </c>
      <c r="E18" s="15" t="s">
        <v>26</v>
      </c>
      <c r="F18" s="11" t="s">
        <v>27</v>
      </c>
      <c r="G18" s="10"/>
      <c r="H18" s="10"/>
      <c r="I18" s="10"/>
      <c r="J18" s="11" t="s">
        <v>27</v>
      </c>
      <c r="K18" s="10"/>
      <c r="L18" s="28" t="s">
        <v>28</v>
      </c>
      <c r="M18" s="28" t="s">
        <v>29</v>
      </c>
      <c r="N18" s="10">
        <v>2</v>
      </c>
      <c r="O18" s="70">
        <v>2</v>
      </c>
      <c r="P18" s="13">
        <f t="shared" si="0"/>
        <v>4</v>
      </c>
      <c r="Q18" s="31"/>
      <c r="R18" s="31"/>
      <c r="S18" s="10">
        <v>2</v>
      </c>
      <c r="T18" s="70">
        <v>2</v>
      </c>
      <c r="U18" s="13">
        <f t="shared" si="1"/>
        <v>4</v>
      </c>
      <c r="V18" s="31"/>
      <c r="W18" s="10">
        <v>2</v>
      </c>
      <c r="X18" s="70">
        <v>2</v>
      </c>
      <c r="Y18" s="13">
        <f t="shared" si="2"/>
        <v>4</v>
      </c>
      <c r="Z18" s="31" t="s">
        <v>31</v>
      </c>
      <c r="AA18" s="10">
        <v>2</v>
      </c>
      <c r="AB18" s="10">
        <v>1</v>
      </c>
      <c r="AC18" s="13">
        <f t="shared" si="3"/>
        <v>2</v>
      </c>
      <c r="AD18" s="31"/>
    </row>
    <row r="19" spans="1:30" ht="261" customHeight="1" x14ac:dyDescent="0.25">
      <c r="A19" s="30">
        <v>23</v>
      </c>
      <c r="B19" s="91" t="s">
        <v>72</v>
      </c>
      <c r="C19" s="92" t="s">
        <v>72</v>
      </c>
      <c r="D19" s="28" t="s">
        <v>73</v>
      </c>
      <c r="E19" s="15" t="s">
        <v>74</v>
      </c>
      <c r="F19" s="11" t="s">
        <v>27</v>
      </c>
      <c r="G19" s="10"/>
      <c r="H19" s="10"/>
      <c r="I19" s="10"/>
      <c r="J19" s="10"/>
      <c r="K19" s="10"/>
      <c r="L19" s="28" t="s">
        <v>28</v>
      </c>
      <c r="M19" s="28" t="s">
        <v>36</v>
      </c>
      <c r="N19" s="10">
        <v>3</v>
      </c>
      <c r="O19" s="10">
        <v>4</v>
      </c>
      <c r="P19" s="13">
        <f t="shared" si="0"/>
        <v>12</v>
      </c>
      <c r="Q19" s="31"/>
      <c r="R19" s="31" t="s">
        <v>75</v>
      </c>
      <c r="S19" s="10">
        <v>3</v>
      </c>
      <c r="T19" s="10">
        <v>4</v>
      </c>
      <c r="U19" s="13">
        <f t="shared" si="1"/>
        <v>12</v>
      </c>
      <c r="V19" s="31" t="s">
        <v>76</v>
      </c>
      <c r="W19" s="10">
        <v>2</v>
      </c>
      <c r="X19" s="10">
        <v>4</v>
      </c>
      <c r="Y19" s="13">
        <f t="shared" si="2"/>
        <v>8</v>
      </c>
      <c r="Z19" s="31" t="s">
        <v>31</v>
      </c>
      <c r="AA19" s="10">
        <v>3</v>
      </c>
      <c r="AB19" s="10">
        <v>1</v>
      </c>
      <c r="AC19" s="13">
        <f t="shared" si="3"/>
        <v>3</v>
      </c>
      <c r="AD19" s="31"/>
    </row>
    <row r="20" spans="1:30" ht="90" x14ac:dyDescent="0.25">
      <c r="A20" s="30">
        <v>24</v>
      </c>
      <c r="B20" s="91"/>
      <c r="C20" s="92"/>
      <c r="D20" s="28" t="s">
        <v>77</v>
      </c>
      <c r="E20" s="15" t="s">
        <v>26</v>
      </c>
      <c r="F20" s="11" t="s">
        <v>27</v>
      </c>
      <c r="G20" s="10"/>
      <c r="H20" s="10"/>
      <c r="I20" s="10"/>
      <c r="J20" s="11" t="s">
        <v>27</v>
      </c>
      <c r="K20" s="10"/>
      <c r="L20" s="28" t="s">
        <v>28</v>
      </c>
      <c r="M20" s="28" t="s">
        <v>29</v>
      </c>
      <c r="N20" s="10">
        <v>5</v>
      </c>
      <c r="O20" s="10">
        <v>3</v>
      </c>
      <c r="P20" s="13">
        <f t="shared" si="0"/>
        <v>15</v>
      </c>
      <c r="Q20" s="31"/>
      <c r="R20" s="31" t="s">
        <v>75</v>
      </c>
      <c r="S20" s="10">
        <v>5</v>
      </c>
      <c r="T20" s="10">
        <v>3</v>
      </c>
      <c r="U20" s="13">
        <f t="shared" si="1"/>
        <v>15</v>
      </c>
      <c r="V20" s="31" t="s">
        <v>78</v>
      </c>
      <c r="W20" s="10">
        <v>2</v>
      </c>
      <c r="X20" s="10">
        <v>3</v>
      </c>
      <c r="Y20" s="13">
        <f t="shared" si="2"/>
        <v>6</v>
      </c>
      <c r="Z20" s="31" t="s">
        <v>31</v>
      </c>
      <c r="AA20" s="10">
        <v>5</v>
      </c>
      <c r="AB20" s="10">
        <v>1</v>
      </c>
      <c r="AC20" s="13">
        <f t="shared" si="3"/>
        <v>5</v>
      </c>
      <c r="AD20" s="31"/>
    </row>
    <row r="21" spans="1:30" ht="90" x14ac:dyDescent="0.25">
      <c r="A21" s="31"/>
      <c r="B21" s="32" t="s">
        <v>79</v>
      </c>
      <c r="C21" s="31" t="s">
        <v>80</v>
      </c>
      <c r="D21" s="28" t="s">
        <v>81</v>
      </c>
      <c r="E21" s="15" t="s">
        <v>82</v>
      </c>
      <c r="F21" s="11" t="s">
        <v>27</v>
      </c>
      <c r="G21" s="10"/>
      <c r="H21" s="10"/>
      <c r="I21" s="10"/>
      <c r="J21" s="11"/>
      <c r="K21" s="10"/>
      <c r="L21" s="28" t="s">
        <v>83</v>
      </c>
      <c r="M21" s="28" t="s">
        <v>84</v>
      </c>
      <c r="N21" s="10">
        <v>5</v>
      </c>
      <c r="O21" s="10">
        <v>3</v>
      </c>
      <c r="P21" s="13">
        <f>N21*O21</f>
        <v>15</v>
      </c>
      <c r="Q21" s="31"/>
      <c r="R21" s="31" t="s">
        <v>75</v>
      </c>
      <c r="S21" s="10">
        <v>5</v>
      </c>
      <c r="T21" s="10">
        <v>3</v>
      </c>
      <c r="U21" s="13">
        <f t="shared" ref="U21" si="4">S21*T21</f>
        <v>15</v>
      </c>
      <c r="V21" s="31" t="s">
        <v>85</v>
      </c>
      <c r="W21" s="10">
        <v>3</v>
      </c>
      <c r="X21" s="10">
        <v>3</v>
      </c>
      <c r="Y21" s="13">
        <f t="shared" si="2"/>
        <v>9</v>
      </c>
      <c r="Z21" s="31" t="s">
        <v>31</v>
      </c>
      <c r="AA21" s="10">
        <v>5</v>
      </c>
      <c r="AB21" s="10">
        <v>1</v>
      </c>
      <c r="AC21" s="13">
        <f t="shared" si="3"/>
        <v>5</v>
      </c>
      <c r="AD21" s="31"/>
    </row>
    <row r="25" spans="1:30" x14ac:dyDescent="0.25">
      <c r="M25" s="12"/>
    </row>
  </sheetData>
  <sheetProtection algorithmName="SHA-512" hashValue="KFhMMX3veg985PHiMNozsJLjKi6JhAzWL5FHZiNoE4SSOVy5zur5zfBsQfhRkp3l8rsVUneKKjzi4XPhcRBvPw==" saltValue="pM4oCkrdtTL6SIIC+NHVMA==" spinCount="100000" sheet="1" objects="1" scenarios="1" sort="0" autoFilter="0"/>
  <autoFilter ref="A1:AD21" xr:uid="{CF01D2BA-A460-4A4B-A8CC-0C4F4A785BAB}"/>
  <mergeCells count="9">
    <mergeCell ref="B13:B17"/>
    <mergeCell ref="C13:C17"/>
    <mergeCell ref="B19:B20"/>
    <mergeCell ref="C19:C20"/>
    <mergeCell ref="B3:B9"/>
    <mergeCell ref="C3:C6"/>
    <mergeCell ref="C7:C9"/>
    <mergeCell ref="B10:B12"/>
    <mergeCell ref="C10:C12"/>
  </mergeCells>
  <conditionalFormatting sqref="P2:P21">
    <cfRule type="cellIs" dxfId="31" priority="17" operator="between">
      <formula>16</formula>
      <formula>25</formula>
    </cfRule>
    <cfRule type="cellIs" dxfId="30" priority="18" operator="between">
      <formula>10</formula>
      <formula>15</formula>
    </cfRule>
    <cfRule type="cellIs" dxfId="29" priority="19" operator="between">
      <formula>6</formula>
      <formula>9</formula>
    </cfRule>
    <cfRule type="cellIs" dxfId="28" priority="20" operator="between">
      <formula>0</formula>
      <formula>5</formula>
    </cfRule>
  </conditionalFormatting>
  <conditionalFormatting sqref="U2:U21">
    <cfRule type="cellIs" dxfId="27" priority="9" operator="between">
      <formula>16</formula>
      <formula>25</formula>
    </cfRule>
    <cfRule type="cellIs" dxfId="26" priority="10" operator="between">
      <formula>10</formula>
      <formula>15</formula>
    </cfRule>
    <cfRule type="cellIs" dxfId="25" priority="11" operator="between">
      <formula>6</formula>
      <formula>9</formula>
    </cfRule>
    <cfRule type="cellIs" dxfId="24" priority="12" operator="between">
      <formula>0</formula>
      <formula>5</formula>
    </cfRule>
  </conditionalFormatting>
  <conditionalFormatting sqref="Y2:Y21">
    <cfRule type="cellIs" dxfId="23" priority="5" operator="between">
      <formula>16</formula>
      <formula>25</formula>
    </cfRule>
    <cfRule type="cellIs" dxfId="22" priority="6" operator="between">
      <formula>10</formula>
      <formula>15</formula>
    </cfRule>
    <cfRule type="cellIs" dxfId="21" priority="7" operator="between">
      <formula>6</formula>
      <formula>9</formula>
    </cfRule>
    <cfRule type="cellIs" dxfId="20" priority="8" operator="between">
      <formula>0</formula>
      <formula>5</formula>
    </cfRule>
  </conditionalFormatting>
  <conditionalFormatting sqref="AC2:AC21">
    <cfRule type="cellIs" dxfId="19" priority="1" operator="between">
      <formula>16</formula>
      <formula>25</formula>
    </cfRule>
    <cfRule type="cellIs" dxfId="18" priority="2" operator="between">
      <formula>10</formula>
      <formula>15</formula>
    </cfRule>
    <cfRule type="cellIs" dxfId="17" priority="3" operator="between">
      <formula>6</formula>
      <formula>9</formula>
    </cfRule>
    <cfRule type="cellIs" dxfId="16" priority="4" operator="between">
      <formula>0</formula>
      <formula>5</formula>
    </cfRule>
  </conditionalFormatting>
  <pageMargins left="0.7" right="0.7" top="0.75" bottom="0.75" header="0.3" footer="0.3"/>
  <pageSetup paperSize="9" orientation="portrait" verticalDpi="0" r:id="rId1"/>
  <headerFooter>
    <oddHeader>&amp;C&amp;"Calibri"&amp;10&amp;K000000 Interno&amp;1#_x000D_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04A76-3C93-417B-BB59-1101C339DDFE}">
  <sheetPr>
    <tabColor rgb="FFFFCCCC"/>
  </sheetPr>
  <dimension ref="A1:J31"/>
  <sheetViews>
    <sheetView topLeftCell="A15" zoomScale="90" zoomScaleNormal="90" workbookViewId="0">
      <selection activeCell="H15" sqref="H15"/>
    </sheetView>
  </sheetViews>
  <sheetFormatPr defaultColWidth="8.85546875" defaultRowHeight="15" x14ac:dyDescent="0.25"/>
  <cols>
    <col min="1" max="1" width="20.7109375" customWidth="1"/>
    <col min="2" max="2" width="21.28515625" customWidth="1"/>
    <col min="3" max="3" width="37.28515625" customWidth="1"/>
    <col min="4" max="4" width="28" customWidth="1"/>
    <col min="5" max="8" width="17.85546875" customWidth="1"/>
    <col min="9" max="49" width="9.85546875" customWidth="1"/>
  </cols>
  <sheetData>
    <row r="1" spans="1:10" ht="21.75" thickBot="1" x14ac:dyDescent="0.3">
      <c r="A1" s="96" t="s">
        <v>86</v>
      </c>
      <c r="B1" s="97"/>
      <c r="C1" s="97"/>
      <c r="D1" s="97"/>
      <c r="E1" s="97"/>
      <c r="F1" s="97"/>
      <c r="G1" s="97"/>
      <c r="H1" s="97"/>
      <c r="I1" s="97"/>
      <c r="J1" s="98"/>
    </row>
    <row r="2" spans="1:10" ht="21" x14ac:dyDescent="0.25">
      <c r="D2" s="103"/>
      <c r="E2" s="103"/>
      <c r="F2" s="103"/>
    </row>
    <row r="3" spans="1:10" x14ac:dyDescent="0.25">
      <c r="A3" s="104" t="s">
        <v>87</v>
      </c>
      <c r="B3" s="104"/>
      <c r="C3" s="104"/>
    </row>
    <row r="4" spans="1:10" ht="47.25" customHeight="1" x14ac:dyDescent="0.25">
      <c r="A4" s="40">
        <v>1</v>
      </c>
      <c r="B4" s="41" t="s">
        <v>88</v>
      </c>
      <c r="C4" s="42" t="s">
        <v>89</v>
      </c>
    </row>
    <row r="5" spans="1:10" ht="57" customHeight="1" x14ac:dyDescent="0.25">
      <c r="A5" s="40">
        <v>2</v>
      </c>
      <c r="B5" s="41" t="s">
        <v>90</v>
      </c>
      <c r="C5" s="42" t="s">
        <v>91</v>
      </c>
    </row>
    <row r="6" spans="1:10" ht="57" customHeight="1" x14ac:dyDescent="0.25">
      <c r="A6" s="40">
        <v>3</v>
      </c>
      <c r="B6" s="41" t="s">
        <v>92</v>
      </c>
      <c r="C6" s="42" t="s">
        <v>93</v>
      </c>
    </row>
    <row r="7" spans="1:10" ht="47.25" customHeight="1" x14ac:dyDescent="0.25">
      <c r="A7" s="40">
        <v>4</v>
      </c>
      <c r="B7" s="41" t="s">
        <v>94</v>
      </c>
      <c r="C7" s="42" t="s">
        <v>95</v>
      </c>
    </row>
    <row r="8" spans="1:10" ht="57.75" customHeight="1" x14ac:dyDescent="0.25">
      <c r="A8" s="40">
        <v>5</v>
      </c>
      <c r="B8" s="41" t="s">
        <v>96</v>
      </c>
      <c r="C8" s="42" t="s">
        <v>97</v>
      </c>
    </row>
    <row r="9" spans="1:10" x14ac:dyDescent="0.25">
      <c r="A9" s="7" t="s">
        <v>98</v>
      </c>
      <c r="B9" s="7"/>
      <c r="C9" s="7"/>
    </row>
    <row r="12" spans="1:10" x14ac:dyDescent="0.25">
      <c r="A12" s="108" t="s">
        <v>99</v>
      </c>
      <c r="B12" s="109"/>
      <c r="C12" s="109"/>
      <c r="D12" s="110"/>
    </row>
    <row r="13" spans="1:10" ht="47.25" customHeight="1" x14ac:dyDescent="0.25">
      <c r="A13" s="40">
        <v>1</v>
      </c>
      <c r="B13" s="41" t="s">
        <v>100</v>
      </c>
      <c r="C13" s="42" t="s">
        <v>101</v>
      </c>
      <c r="D13" s="43" t="s">
        <v>102</v>
      </c>
    </row>
    <row r="14" spans="1:10" ht="94.5" customHeight="1" x14ac:dyDescent="0.25">
      <c r="A14" s="40">
        <v>2</v>
      </c>
      <c r="B14" s="41" t="s">
        <v>103</v>
      </c>
      <c r="C14" s="42" t="s">
        <v>104</v>
      </c>
      <c r="D14" s="43" t="s">
        <v>105</v>
      </c>
    </row>
    <row r="15" spans="1:10" ht="93" customHeight="1" x14ac:dyDescent="0.25">
      <c r="A15" s="40">
        <v>3</v>
      </c>
      <c r="B15" s="41" t="s">
        <v>106</v>
      </c>
      <c r="C15" s="42" t="s">
        <v>107</v>
      </c>
      <c r="D15" s="43" t="s">
        <v>108</v>
      </c>
    </row>
    <row r="16" spans="1:10" ht="78.75" customHeight="1" x14ac:dyDescent="0.25">
      <c r="A16" s="40">
        <v>4</v>
      </c>
      <c r="B16" s="41" t="s">
        <v>109</v>
      </c>
      <c r="C16" s="42" t="s">
        <v>110</v>
      </c>
      <c r="D16" s="43" t="s">
        <v>111</v>
      </c>
    </row>
    <row r="17" spans="1:6" ht="65.25" customHeight="1" x14ac:dyDescent="0.25">
      <c r="A17" s="40">
        <v>5</v>
      </c>
      <c r="B17" s="41" t="s">
        <v>112</v>
      </c>
      <c r="C17" s="42" t="s">
        <v>113</v>
      </c>
      <c r="D17" s="43" t="s">
        <v>114</v>
      </c>
    </row>
    <row r="18" spans="1:6" x14ac:dyDescent="0.25">
      <c r="A18" s="7" t="s">
        <v>98</v>
      </c>
      <c r="B18" s="7"/>
      <c r="C18" s="7"/>
    </row>
    <row r="22" spans="1:6" x14ac:dyDescent="0.25">
      <c r="A22" t="s">
        <v>115</v>
      </c>
    </row>
    <row r="23" spans="1:6" x14ac:dyDescent="0.25">
      <c r="A23" s="101" t="s">
        <v>12</v>
      </c>
      <c r="B23" s="105" t="s">
        <v>13</v>
      </c>
      <c r="C23" s="106"/>
      <c r="D23" s="106"/>
      <c r="E23" s="106"/>
      <c r="F23" s="107"/>
    </row>
    <row r="24" spans="1:6" x14ac:dyDescent="0.25">
      <c r="A24" s="102"/>
      <c r="B24" s="44">
        <v>1</v>
      </c>
      <c r="C24" s="44">
        <v>2</v>
      </c>
      <c r="D24" s="44">
        <v>3</v>
      </c>
      <c r="E24" s="44">
        <v>4</v>
      </c>
      <c r="F24" s="44">
        <v>5</v>
      </c>
    </row>
    <row r="25" spans="1:6" x14ac:dyDescent="0.25">
      <c r="A25" s="44">
        <v>1</v>
      </c>
      <c r="B25" s="45">
        <f>A25*$B$24</f>
        <v>1</v>
      </c>
      <c r="C25" s="45">
        <f>A25*$C$24</f>
        <v>2</v>
      </c>
      <c r="D25" s="45">
        <f>A25*$D$24</f>
        <v>3</v>
      </c>
      <c r="E25" s="45">
        <f>A25*$E$24</f>
        <v>4</v>
      </c>
      <c r="F25" s="45">
        <f>A25*$F$24</f>
        <v>5</v>
      </c>
    </row>
    <row r="26" spans="1:6" x14ac:dyDescent="0.25">
      <c r="A26" s="44">
        <v>2</v>
      </c>
      <c r="B26" s="45">
        <f>A26*$B$24</f>
        <v>2</v>
      </c>
      <c r="C26" s="45">
        <f>A26*$C$24</f>
        <v>4</v>
      </c>
      <c r="D26" s="46">
        <f>A26*$D$24</f>
        <v>6</v>
      </c>
      <c r="E26" s="46">
        <f>A26*$E$24</f>
        <v>8</v>
      </c>
      <c r="F26" s="47">
        <f>A26*$F$24</f>
        <v>10</v>
      </c>
    </row>
    <row r="27" spans="1:6" x14ac:dyDescent="0.25">
      <c r="A27" s="44">
        <v>3</v>
      </c>
      <c r="B27" s="45">
        <f>A27*$B$24</f>
        <v>3</v>
      </c>
      <c r="C27" s="46">
        <f>A27*$C$24</f>
        <v>6</v>
      </c>
      <c r="D27" s="46">
        <f>A27*$D$24</f>
        <v>9</v>
      </c>
      <c r="E27" s="47">
        <f>A27*$E$24</f>
        <v>12</v>
      </c>
      <c r="F27" s="47">
        <f>A27*$F$24</f>
        <v>15</v>
      </c>
    </row>
    <row r="28" spans="1:6" x14ac:dyDescent="0.25">
      <c r="A28" s="44">
        <v>4</v>
      </c>
      <c r="B28" s="45">
        <f>A28*$B$24</f>
        <v>4</v>
      </c>
      <c r="C28" s="46">
        <f>A28*$C$24</f>
        <v>8</v>
      </c>
      <c r="D28" s="47">
        <f>A28*$D$24</f>
        <v>12</v>
      </c>
      <c r="E28" s="48">
        <f>A28*$E$24</f>
        <v>16</v>
      </c>
      <c r="F28" s="48">
        <f>A28*$F$24</f>
        <v>20</v>
      </c>
    </row>
    <row r="29" spans="1:6" x14ac:dyDescent="0.25">
      <c r="A29" s="44">
        <v>5</v>
      </c>
      <c r="B29" s="45">
        <f>A29*$B$24</f>
        <v>5</v>
      </c>
      <c r="C29" s="47">
        <f>A29*$C$24</f>
        <v>10</v>
      </c>
      <c r="D29" s="47">
        <f>A29*$D$24</f>
        <v>15</v>
      </c>
      <c r="E29" s="48">
        <f>A29*$E$24</f>
        <v>20</v>
      </c>
      <c r="F29" s="48">
        <f>A29*$F$24</f>
        <v>25</v>
      </c>
    </row>
    <row r="30" spans="1:6" x14ac:dyDescent="0.25">
      <c r="A30" s="49" t="s">
        <v>116</v>
      </c>
      <c r="B30" s="49" t="s">
        <v>117</v>
      </c>
      <c r="C30" s="99" t="s">
        <v>118</v>
      </c>
      <c r="D30" s="99"/>
      <c r="E30" s="50" t="s">
        <v>119</v>
      </c>
      <c r="F30" s="49" t="s">
        <v>120</v>
      </c>
    </row>
    <row r="31" spans="1:6" x14ac:dyDescent="0.25">
      <c r="A31" s="49" t="s">
        <v>121</v>
      </c>
      <c r="B31" s="45" t="s">
        <v>122</v>
      </c>
      <c r="C31" s="100" t="s">
        <v>123</v>
      </c>
      <c r="D31" s="100"/>
      <c r="E31" s="47" t="s">
        <v>124</v>
      </c>
      <c r="F31" s="48" t="s">
        <v>125</v>
      </c>
    </row>
  </sheetData>
  <sheetProtection algorithmName="SHA-512" hashValue="9yIOOlfjnZ5oH6ArhfLdiiIviRWxh/nFl5hCdRwl2nm772mx+IlXkoFcafJivcDi/k4MAy5r9ueHbeu5PPIdAw==" saltValue="6OBetxIlB+xvF9wZ+lI8Ww==" spinCount="100000" sheet="1" objects="1" scenarios="1" sort="0" autoFilter="0"/>
  <mergeCells count="8">
    <mergeCell ref="A1:J1"/>
    <mergeCell ref="C30:D30"/>
    <mergeCell ref="C31:D31"/>
    <mergeCell ref="A23:A24"/>
    <mergeCell ref="D2:F2"/>
    <mergeCell ref="A3:C3"/>
    <mergeCell ref="B23:F23"/>
    <mergeCell ref="A12:D12"/>
  </mergeCells>
  <pageMargins left="0.7" right="0.7" top="0.75" bottom="0.75" header="0.3" footer="0.3"/>
  <pageSetup paperSize="9" orientation="portrait" r:id="rId1"/>
  <headerFooter>
    <oddHeader>&amp;C&amp;"Calibri"&amp;10&amp;K000000 Interno&amp;1#_x000D_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6DF87-48F8-4FF8-84EA-B1C30087C7B4}">
  <sheetPr>
    <tabColor rgb="FFCCFFCC"/>
  </sheetPr>
  <dimension ref="A1:AH77"/>
  <sheetViews>
    <sheetView tabSelected="1" zoomScaleNormal="100" workbookViewId="0">
      <pane ySplit="1" topLeftCell="A32" activePane="bottomLeft" state="frozen"/>
      <selection pane="bottomLeft" activeCell="E35" sqref="E35:E37"/>
    </sheetView>
  </sheetViews>
  <sheetFormatPr defaultColWidth="8.85546875" defaultRowHeight="12.75" x14ac:dyDescent="0.25"/>
  <cols>
    <col min="1" max="1" width="8.28515625" style="9" customWidth="1"/>
    <col min="2" max="2" width="22.85546875" style="9" customWidth="1"/>
    <col min="3" max="3" width="13.5703125" style="90" customWidth="1"/>
    <col min="4" max="4" width="22.7109375" style="9" customWidth="1"/>
    <col min="5" max="5" width="26.28515625" style="88" customWidth="1"/>
    <col min="6" max="11" width="4.5703125" style="9" customWidth="1"/>
    <col min="12" max="12" width="16.7109375" style="9" customWidth="1"/>
    <col min="13" max="13" width="20" style="9" customWidth="1"/>
    <col min="14" max="14" width="13.28515625" style="9" customWidth="1"/>
    <col min="15" max="15" width="19.42578125" style="9" customWidth="1"/>
    <col min="16" max="17" width="13.28515625" style="9" customWidth="1"/>
    <col min="18" max="19" width="18" style="9" customWidth="1"/>
    <col min="20" max="23" width="12.5703125" style="9" customWidth="1"/>
    <col min="24" max="24" width="20.7109375" style="9" customWidth="1"/>
    <col min="25" max="28" width="13.28515625" style="9" customWidth="1"/>
    <col min="29" max="29" width="18.85546875" style="9" customWidth="1"/>
    <col min="30" max="33" width="13.140625" style="9" customWidth="1"/>
    <col min="34" max="34" width="53" style="9" customWidth="1"/>
    <col min="35" max="16384" width="8.85546875" style="9"/>
  </cols>
  <sheetData>
    <row r="1" spans="1:34" s="18" customFormat="1" ht="137.25" customHeight="1" x14ac:dyDescent="0.25">
      <c r="A1" s="81" t="s">
        <v>0</v>
      </c>
      <c r="B1" s="81" t="s">
        <v>1</v>
      </c>
      <c r="C1" s="81" t="s">
        <v>2</v>
      </c>
      <c r="D1" s="81" t="s">
        <v>3</v>
      </c>
      <c r="E1" s="82" t="s">
        <v>4</v>
      </c>
      <c r="F1" s="84" t="s">
        <v>5</v>
      </c>
      <c r="G1" s="85" t="s">
        <v>6</v>
      </c>
      <c r="H1" s="85" t="s">
        <v>7</v>
      </c>
      <c r="I1" s="85" t="s">
        <v>8</v>
      </c>
      <c r="J1" s="85" t="s">
        <v>9</v>
      </c>
      <c r="K1" s="85" t="s">
        <v>10</v>
      </c>
      <c r="L1" s="82" t="s">
        <v>11</v>
      </c>
      <c r="M1" s="82" t="s">
        <v>237</v>
      </c>
      <c r="N1" s="81" t="s">
        <v>12</v>
      </c>
      <c r="O1" s="81" t="s">
        <v>126</v>
      </c>
      <c r="P1" s="81" t="s">
        <v>13</v>
      </c>
      <c r="Q1" s="81" t="s">
        <v>14</v>
      </c>
      <c r="R1" s="81" t="s">
        <v>15</v>
      </c>
      <c r="S1" s="81" t="s">
        <v>127</v>
      </c>
      <c r="T1" s="81" t="s">
        <v>12</v>
      </c>
      <c r="U1" s="81" t="s">
        <v>126</v>
      </c>
      <c r="V1" s="81" t="s">
        <v>13</v>
      </c>
      <c r="W1" s="71" t="s">
        <v>17</v>
      </c>
      <c r="X1" s="71" t="s">
        <v>18</v>
      </c>
      <c r="Y1" s="81" t="s">
        <v>12</v>
      </c>
      <c r="Z1" s="81" t="s">
        <v>126</v>
      </c>
      <c r="AA1" s="81" t="s">
        <v>13</v>
      </c>
      <c r="AB1" s="71" t="s">
        <v>19</v>
      </c>
      <c r="AC1" s="71" t="s">
        <v>20</v>
      </c>
      <c r="AD1" s="81" t="s">
        <v>12</v>
      </c>
      <c r="AE1" s="81" t="s">
        <v>126</v>
      </c>
      <c r="AF1" s="81" t="s">
        <v>13</v>
      </c>
      <c r="AG1" s="71" t="s">
        <v>21</v>
      </c>
      <c r="AH1" s="83" t="s">
        <v>22</v>
      </c>
    </row>
    <row r="2" spans="1:34" ht="24" customHeight="1" x14ac:dyDescent="0.25">
      <c r="A2" s="111">
        <v>1</v>
      </c>
      <c r="B2" s="115" t="s">
        <v>23</v>
      </c>
      <c r="C2" s="111" t="s">
        <v>24</v>
      </c>
      <c r="D2" s="111" t="s">
        <v>25</v>
      </c>
      <c r="E2" s="116" t="s">
        <v>128</v>
      </c>
      <c r="F2" s="118"/>
      <c r="G2" s="117"/>
      <c r="H2" s="117"/>
      <c r="I2" s="117"/>
      <c r="J2" s="118" t="s">
        <v>27</v>
      </c>
      <c r="K2" s="117"/>
      <c r="L2" s="111" t="s">
        <v>129</v>
      </c>
      <c r="M2" s="79" t="s">
        <v>130</v>
      </c>
      <c r="N2" s="77">
        <v>2</v>
      </c>
      <c r="O2" s="77">
        <v>4</v>
      </c>
      <c r="P2" s="77">
        <v>3</v>
      </c>
      <c r="Q2" s="25">
        <f>(_xlfn.IFS(N2*O2&lt;=4,1,N2*O2&lt;=8,2,N2*O2&lt;=12,3,N2*O2&lt;=16,4,N2*O2&lt;=20,5)*P2)</f>
        <v>6</v>
      </c>
      <c r="R2" s="117"/>
      <c r="S2" s="124"/>
      <c r="T2" s="77">
        <v>2</v>
      </c>
      <c r="U2" s="77">
        <v>4</v>
      </c>
      <c r="V2" s="77">
        <v>3</v>
      </c>
      <c r="W2" s="25">
        <f>(_xlfn.IFS(T2*U2&lt;=4,1,T2*U2&lt;=8,2,T2*U2&lt;=12,3,T2*U2&lt;=16,4,T2*U2&lt;=20,5)*V2)</f>
        <v>6</v>
      </c>
      <c r="X2" s="128" t="s">
        <v>30</v>
      </c>
      <c r="Y2" s="77">
        <v>2</v>
      </c>
      <c r="Z2" s="77">
        <v>4</v>
      </c>
      <c r="AA2" s="77">
        <v>3</v>
      </c>
      <c r="AB2" s="25">
        <f>(_xlfn.IFS(Y2*Z2&lt;=4,1,Y2*Z2&lt;=8,2,Y2*Z2&lt;=12,3,Y2*Z2&lt;=16,4,Y2*Z2&lt;=20,5)*AA2)</f>
        <v>6</v>
      </c>
      <c r="AC2" s="134" t="s">
        <v>31</v>
      </c>
      <c r="AD2" s="77">
        <v>2</v>
      </c>
      <c r="AE2" s="77">
        <v>4</v>
      </c>
      <c r="AF2" s="77">
        <v>1</v>
      </c>
      <c r="AG2" s="25">
        <f>(_xlfn.IFS(AD2*AE2&lt;=4,1,AD2*AE2&lt;=8,2,AD2*AE2&lt;=12,3,AD2*AE2&lt;=16,4,AD2*AE2&lt;=20,5)*AF2)</f>
        <v>2</v>
      </c>
      <c r="AH2" s="78"/>
    </row>
    <row r="3" spans="1:34" ht="24" customHeight="1" x14ac:dyDescent="0.25">
      <c r="A3" s="111"/>
      <c r="B3" s="115"/>
      <c r="C3" s="111"/>
      <c r="D3" s="111"/>
      <c r="E3" s="116"/>
      <c r="F3" s="118"/>
      <c r="G3" s="117"/>
      <c r="H3" s="117"/>
      <c r="I3" s="117"/>
      <c r="J3" s="118"/>
      <c r="K3" s="117"/>
      <c r="L3" s="111"/>
      <c r="M3" s="79" t="s">
        <v>131</v>
      </c>
      <c r="N3" s="77">
        <v>2</v>
      </c>
      <c r="O3" s="77">
        <v>3</v>
      </c>
      <c r="P3" s="77">
        <v>3</v>
      </c>
      <c r="Q3" s="25">
        <f t="shared" ref="Q3:Q65" si="0">(_xlfn.IFS(N3*O3&lt;=4,1,N3*O3&lt;=8,2,N3*O3&lt;=12,3,N3*O3&lt;=16,4,N3*O3&lt;=20,5)*P3)</f>
        <v>6</v>
      </c>
      <c r="R3" s="117"/>
      <c r="S3" s="124"/>
      <c r="T3" s="77">
        <v>2</v>
      </c>
      <c r="U3" s="77">
        <v>3</v>
      </c>
      <c r="V3" s="77">
        <v>3</v>
      </c>
      <c r="W3" s="25">
        <f t="shared" ref="W3:W66" si="1">(_xlfn.IFS(T3*U3&lt;=4,1,T3*U3&lt;=8,2,T3*U3&lt;=12,3,T3*U3&lt;=16,4,T3*U3&lt;=20,5)*V3)</f>
        <v>6</v>
      </c>
      <c r="X3" s="129"/>
      <c r="Y3" s="77">
        <v>2</v>
      </c>
      <c r="Z3" s="77">
        <v>3</v>
      </c>
      <c r="AA3" s="77">
        <v>3</v>
      </c>
      <c r="AB3" s="25">
        <f t="shared" ref="AB3:AB66" si="2">(_xlfn.IFS(Y3*Z3&lt;=4,1,Y3*Z3&lt;=8,2,Y3*Z3&lt;=12,3,Y3*Z3&lt;=16,4,Y3*Z3&lt;=20,5)*AA3)</f>
        <v>6</v>
      </c>
      <c r="AC3" s="135"/>
      <c r="AD3" s="77">
        <v>2</v>
      </c>
      <c r="AE3" s="77">
        <v>3</v>
      </c>
      <c r="AF3" s="77">
        <v>1</v>
      </c>
      <c r="AG3" s="25">
        <f t="shared" ref="AG3:AG66" si="3">(_xlfn.IFS(AD3*AE3&lt;=4,1,AD3*AE3&lt;=8,2,AD3*AE3&lt;=12,3,AD3*AE3&lt;=16,4,AD3*AE3&lt;=20,5)*AF3)</f>
        <v>2</v>
      </c>
      <c r="AH3" s="78"/>
    </row>
    <row r="4" spans="1:34" ht="24" customHeight="1" x14ac:dyDescent="0.25">
      <c r="A4" s="111"/>
      <c r="B4" s="115"/>
      <c r="C4" s="111"/>
      <c r="D4" s="111"/>
      <c r="E4" s="116"/>
      <c r="F4" s="118"/>
      <c r="G4" s="117"/>
      <c r="H4" s="117"/>
      <c r="I4" s="117"/>
      <c r="J4" s="118"/>
      <c r="K4" s="117"/>
      <c r="L4" s="79" t="s">
        <v>132</v>
      </c>
      <c r="M4" s="79" t="s">
        <v>133</v>
      </c>
      <c r="N4" s="77">
        <v>2</v>
      </c>
      <c r="O4" s="77">
        <v>3</v>
      </c>
      <c r="P4" s="77">
        <v>2</v>
      </c>
      <c r="Q4" s="25">
        <f t="shared" si="0"/>
        <v>4</v>
      </c>
      <c r="R4" s="117"/>
      <c r="S4" s="124"/>
      <c r="T4" s="77">
        <v>2</v>
      </c>
      <c r="U4" s="77">
        <v>3</v>
      </c>
      <c r="V4" s="77">
        <v>2</v>
      </c>
      <c r="W4" s="25">
        <f t="shared" si="1"/>
        <v>4</v>
      </c>
      <c r="X4" s="130"/>
      <c r="Y4" s="77">
        <v>2</v>
      </c>
      <c r="Z4" s="77">
        <v>3</v>
      </c>
      <c r="AA4" s="77">
        <v>2</v>
      </c>
      <c r="AB4" s="25">
        <f t="shared" si="2"/>
        <v>4</v>
      </c>
      <c r="AC4" s="136"/>
      <c r="AD4" s="77">
        <v>2</v>
      </c>
      <c r="AE4" s="77">
        <v>3</v>
      </c>
      <c r="AF4" s="77">
        <v>1</v>
      </c>
      <c r="AG4" s="25">
        <f t="shared" si="3"/>
        <v>2</v>
      </c>
      <c r="AH4" s="78"/>
    </row>
    <row r="5" spans="1:34" ht="24" customHeight="1" x14ac:dyDescent="0.25">
      <c r="A5" s="111">
        <v>2</v>
      </c>
      <c r="B5" s="112" t="s">
        <v>32</v>
      </c>
      <c r="C5" s="111" t="s">
        <v>33</v>
      </c>
      <c r="D5" s="111" t="s">
        <v>41</v>
      </c>
      <c r="E5" s="116" t="s">
        <v>42</v>
      </c>
      <c r="F5" s="118"/>
      <c r="G5" s="117"/>
      <c r="H5" s="117"/>
      <c r="I5" s="117"/>
      <c r="J5" s="118" t="s">
        <v>27</v>
      </c>
      <c r="K5" s="117"/>
      <c r="L5" s="111" t="s">
        <v>129</v>
      </c>
      <c r="M5" s="79" t="s">
        <v>130</v>
      </c>
      <c r="N5" s="77">
        <v>3</v>
      </c>
      <c r="O5" s="77">
        <v>4</v>
      </c>
      <c r="P5" s="77">
        <v>1</v>
      </c>
      <c r="Q5" s="25">
        <f>(_xlfn.IFS(N5*O5&lt;=4,1,N5*O5&lt;=8,2,N5*O5&lt;=12,3,N5*O5&lt;=16,4,N5*O5&lt;=20,5)*P5)</f>
        <v>3</v>
      </c>
      <c r="R5" s="111" t="s">
        <v>43</v>
      </c>
      <c r="S5" s="124"/>
      <c r="T5" s="77">
        <v>2</v>
      </c>
      <c r="U5" s="77">
        <v>4</v>
      </c>
      <c r="V5" s="77">
        <v>1</v>
      </c>
      <c r="W5" s="25">
        <f t="shared" si="1"/>
        <v>2</v>
      </c>
      <c r="X5" s="128"/>
      <c r="Y5" s="77">
        <v>2</v>
      </c>
      <c r="Z5" s="77">
        <v>4</v>
      </c>
      <c r="AA5" s="77">
        <v>1</v>
      </c>
      <c r="AB5" s="25">
        <f t="shared" si="2"/>
        <v>2</v>
      </c>
      <c r="AC5" s="134" t="s">
        <v>31</v>
      </c>
      <c r="AD5" s="77">
        <v>2</v>
      </c>
      <c r="AE5" s="77">
        <v>4</v>
      </c>
      <c r="AF5" s="77">
        <v>1</v>
      </c>
      <c r="AG5" s="25">
        <f t="shared" si="3"/>
        <v>2</v>
      </c>
      <c r="AH5" s="78"/>
    </row>
    <row r="6" spans="1:34" ht="24" customHeight="1" x14ac:dyDescent="0.25">
      <c r="A6" s="111"/>
      <c r="B6" s="113"/>
      <c r="C6" s="111"/>
      <c r="D6" s="111"/>
      <c r="E6" s="116"/>
      <c r="F6" s="118"/>
      <c r="G6" s="117"/>
      <c r="H6" s="117"/>
      <c r="I6" s="117"/>
      <c r="J6" s="118"/>
      <c r="K6" s="117"/>
      <c r="L6" s="111"/>
      <c r="M6" s="79" t="s">
        <v>131</v>
      </c>
      <c r="N6" s="77">
        <v>3</v>
      </c>
      <c r="O6" s="77">
        <v>3</v>
      </c>
      <c r="P6" s="77">
        <v>1</v>
      </c>
      <c r="Q6" s="25">
        <f t="shared" si="0"/>
        <v>3</v>
      </c>
      <c r="R6" s="111"/>
      <c r="S6" s="124"/>
      <c r="T6" s="77">
        <v>2</v>
      </c>
      <c r="U6" s="77">
        <v>3</v>
      </c>
      <c r="V6" s="77">
        <v>1</v>
      </c>
      <c r="W6" s="25">
        <f t="shared" si="1"/>
        <v>2</v>
      </c>
      <c r="X6" s="129"/>
      <c r="Y6" s="77">
        <v>2</v>
      </c>
      <c r="Z6" s="77">
        <v>3</v>
      </c>
      <c r="AA6" s="77">
        <v>1</v>
      </c>
      <c r="AB6" s="25">
        <f t="shared" si="2"/>
        <v>2</v>
      </c>
      <c r="AC6" s="135"/>
      <c r="AD6" s="77">
        <v>2</v>
      </c>
      <c r="AE6" s="77">
        <v>3</v>
      </c>
      <c r="AF6" s="77">
        <v>1</v>
      </c>
      <c r="AG6" s="25">
        <f t="shared" si="3"/>
        <v>2</v>
      </c>
      <c r="AH6" s="78"/>
    </row>
    <row r="7" spans="1:34" ht="24" customHeight="1" x14ac:dyDescent="0.25">
      <c r="A7" s="111"/>
      <c r="B7" s="113"/>
      <c r="C7" s="111"/>
      <c r="D7" s="111"/>
      <c r="E7" s="116"/>
      <c r="F7" s="118"/>
      <c r="G7" s="117"/>
      <c r="H7" s="117"/>
      <c r="I7" s="117"/>
      <c r="J7" s="118"/>
      <c r="K7" s="117"/>
      <c r="L7" s="79" t="s">
        <v>132</v>
      </c>
      <c r="M7" s="79" t="s">
        <v>133</v>
      </c>
      <c r="N7" s="77">
        <v>3</v>
      </c>
      <c r="O7" s="77">
        <v>3</v>
      </c>
      <c r="P7" s="77">
        <v>1</v>
      </c>
      <c r="Q7" s="25">
        <f t="shared" si="0"/>
        <v>3</v>
      </c>
      <c r="R7" s="111"/>
      <c r="S7" s="124"/>
      <c r="T7" s="77">
        <v>2</v>
      </c>
      <c r="U7" s="77">
        <v>3</v>
      </c>
      <c r="V7" s="77">
        <v>1</v>
      </c>
      <c r="W7" s="25">
        <f t="shared" si="1"/>
        <v>2</v>
      </c>
      <c r="X7" s="130"/>
      <c r="Y7" s="77">
        <v>2</v>
      </c>
      <c r="Z7" s="77">
        <v>3</v>
      </c>
      <c r="AA7" s="77">
        <v>1</v>
      </c>
      <c r="AB7" s="25">
        <f t="shared" si="2"/>
        <v>2</v>
      </c>
      <c r="AC7" s="136"/>
      <c r="AD7" s="77">
        <v>2</v>
      </c>
      <c r="AE7" s="77">
        <v>3</v>
      </c>
      <c r="AF7" s="77">
        <v>1</v>
      </c>
      <c r="AG7" s="25">
        <f t="shared" si="3"/>
        <v>2</v>
      </c>
      <c r="AH7" s="78"/>
    </row>
    <row r="8" spans="1:34" ht="24" customHeight="1" x14ac:dyDescent="0.25">
      <c r="A8" s="111">
        <v>3</v>
      </c>
      <c r="B8" s="113"/>
      <c r="C8" s="111"/>
      <c r="D8" s="111" t="s">
        <v>134</v>
      </c>
      <c r="E8" s="116" t="s">
        <v>135</v>
      </c>
      <c r="F8" s="118"/>
      <c r="G8" s="117"/>
      <c r="H8" s="117"/>
      <c r="I8" s="117"/>
      <c r="J8" s="118" t="s">
        <v>27</v>
      </c>
      <c r="K8" s="117"/>
      <c r="L8" s="111" t="s">
        <v>129</v>
      </c>
      <c r="M8" s="79" t="s">
        <v>130</v>
      </c>
      <c r="N8" s="77">
        <v>2</v>
      </c>
      <c r="O8" s="77">
        <v>4</v>
      </c>
      <c r="P8" s="77">
        <v>3</v>
      </c>
      <c r="Q8" s="25">
        <f t="shared" si="0"/>
        <v>6</v>
      </c>
      <c r="R8" s="117"/>
      <c r="S8" s="124"/>
      <c r="T8" s="77">
        <v>2</v>
      </c>
      <c r="U8" s="77">
        <v>4</v>
      </c>
      <c r="V8" s="77">
        <v>3</v>
      </c>
      <c r="W8" s="25">
        <f t="shared" si="1"/>
        <v>6</v>
      </c>
      <c r="X8" s="128"/>
      <c r="Y8" s="77">
        <v>2</v>
      </c>
      <c r="Z8" s="77">
        <v>4</v>
      </c>
      <c r="AA8" s="77">
        <v>3</v>
      </c>
      <c r="AB8" s="25">
        <f t="shared" si="2"/>
        <v>6</v>
      </c>
      <c r="AC8" s="134" t="s">
        <v>31</v>
      </c>
      <c r="AD8" s="77">
        <v>2</v>
      </c>
      <c r="AE8" s="77">
        <v>4</v>
      </c>
      <c r="AF8" s="77">
        <v>1</v>
      </c>
      <c r="AG8" s="25">
        <f t="shared" si="3"/>
        <v>2</v>
      </c>
      <c r="AH8" s="78"/>
    </row>
    <row r="9" spans="1:34" ht="24" customHeight="1" x14ac:dyDescent="0.25">
      <c r="A9" s="111"/>
      <c r="B9" s="113"/>
      <c r="C9" s="111"/>
      <c r="D9" s="111"/>
      <c r="E9" s="116"/>
      <c r="F9" s="118"/>
      <c r="G9" s="117"/>
      <c r="H9" s="117"/>
      <c r="I9" s="117"/>
      <c r="J9" s="118"/>
      <c r="K9" s="117"/>
      <c r="L9" s="111"/>
      <c r="M9" s="79" t="s">
        <v>131</v>
      </c>
      <c r="N9" s="77">
        <v>2</v>
      </c>
      <c r="O9" s="77">
        <v>3</v>
      </c>
      <c r="P9" s="77">
        <v>3</v>
      </c>
      <c r="Q9" s="25">
        <f t="shared" si="0"/>
        <v>6</v>
      </c>
      <c r="R9" s="117"/>
      <c r="S9" s="124"/>
      <c r="T9" s="77">
        <v>2</v>
      </c>
      <c r="U9" s="77">
        <v>3</v>
      </c>
      <c r="V9" s="77">
        <v>3</v>
      </c>
      <c r="W9" s="25">
        <f t="shared" si="1"/>
        <v>6</v>
      </c>
      <c r="X9" s="129"/>
      <c r="Y9" s="77">
        <v>2</v>
      </c>
      <c r="Z9" s="77">
        <v>3</v>
      </c>
      <c r="AA9" s="77">
        <v>3</v>
      </c>
      <c r="AB9" s="25">
        <f t="shared" si="2"/>
        <v>6</v>
      </c>
      <c r="AC9" s="135"/>
      <c r="AD9" s="77">
        <v>2</v>
      </c>
      <c r="AE9" s="77">
        <v>3</v>
      </c>
      <c r="AF9" s="77">
        <v>1</v>
      </c>
      <c r="AG9" s="25">
        <f t="shared" si="3"/>
        <v>2</v>
      </c>
      <c r="AH9" s="78"/>
    </row>
    <row r="10" spans="1:34" ht="24" customHeight="1" x14ac:dyDescent="0.25">
      <c r="A10" s="111"/>
      <c r="B10" s="113"/>
      <c r="C10" s="111"/>
      <c r="D10" s="111"/>
      <c r="E10" s="116"/>
      <c r="F10" s="118"/>
      <c r="G10" s="117"/>
      <c r="H10" s="117"/>
      <c r="I10" s="117"/>
      <c r="J10" s="118"/>
      <c r="K10" s="117"/>
      <c r="L10" s="79" t="s">
        <v>132</v>
      </c>
      <c r="M10" s="79" t="s">
        <v>133</v>
      </c>
      <c r="N10" s="77">
        <v>2</v>
      </c>
      <c r="O10" s="77">
        <v>3</v>
      </c>
      <c r="P10" s="77">
        <v>2</v>
      </c>
      <c r="Q10" s="25">
        <f t="shared" si="0"/>
        <v>4</v>
      </c>
      <c r="R10" s="117"/>
      <c r="S10" s="124"/>
      <c r="T10" s="77">
        <v>2</v>
      </c>
      <c r="U10" s="77">
        <v>3</v>
      </c>
      <c r="V10" s="77">
        <v>2</v>
      </c>
      <c r="W10" s="25">
        <f t="shared" si="1"/>
        <v>4</v>
      </c>
      <c r="X10" s="130"/>
      <c r="Y10" s="77">
        <v>2</v>
      </c>
      <c r="Z10" s="77">
        <v>3</v>
      </c>
      <c r="AA10" s="77">
        <v>2</v>
      </c>
      <c r="AB10" s="25">
        <f t="shared" si="2"/>
        <v>4</v>
      </c>
      <c r="AC10" s="136"/>
      <c r="AD10" s="77">
        <v>2</v>
      </c>
      <c r="AE10" s="77">
        <v>3</v>
      </c>
      <c r="AF10" s="77">
        <v>1</v>
      </c>
      <c r="AG10" s="25">
        <f t="shared" si="3"/>
        <v>2</v>
      </c>
      <c r="AH10" s="78"/>
    </row>
    <row r="11" spans="1:34" ht="24" customHeight="1" x14ac:dyDescent="0.25">
      <c r="A11" s="111">
        <v>4</v>
      </c>
      <c r="B11" s="113"/>
      <c r="C11" s="111"/>
      <c r="D11" s="111" t="s">
        <v>136</v>
      </c>
      <c r="E11" s="116" t="s">
        <v>137</v>
      </c>
      <c r="F11" s="118"/>
      <c r="G11" s="117"/>
      <c r="H11" s="117"/>
      <c r="I11" s="117"/>
      <c r="J11" s="118" t="s">
        <v>27</v>
      </c>
      <c r="K11" s="117"/>
      <c r="L11" s="111" t="s">
        <v>129</v>
      </c>
      <c r="M11" s="79" t="s">
        <v>130</v>
      </c>
      <c r="N11" s="77">
        <v>2</v>
      </c>
      <c r="O11" s="77">
        <v>4</v>
      </c>
      <c r="P11" s="77">
        <v>2</v>
      </c>
      <c r="Q11" s="25">
        <f t="shared" si="0"/>
        <v>4</v>
      </c>
      <c r="R11" s="117"/>
      <c r="S11" s="124"/>
      <c r="T11" s="77">
        <v>2</v>
      </c>
      <c r="U11" s="77">
        <v>4</v>
      </c>
      <c r="V11" s="77">
        <v>2</v>
      </c>
      <c r="W11" s="25">
        <f t="shared" si="1"/>
        <v>4</v>
      </c>
      <c r="X11" s="134"/>
      <c r="Y11" s="77">
        <v>2</v>
      </c>
      <c r="Z11" s="77">
        <v>4</v>
      </c>
      <c r="AA11" s="77">
        <v>2</v>
      </c>
      <c r="AB11" s="25">
        <f t="shared" si="2"/>
        <v>4</v>
      </c>
      <c r="AC11" s="134" t="s">
        <v>31</v>
      </c>
      <c r="AD11" s="77">
        <v>2</v>
      </c>
      <c r="AE11" s="77">
        <v>4</v>
      </c>
      <c r="AF11" s="77">
        <v>1</v>
      </c>
      <c r="AG11" s="25">
        <f t="shared" si="3"/>
        <v>2</v>
      </c>
      <c r="AH11" s="78"/>
    </row>
    <row r="12" spans="1:34" ht="24" customHeight="1" x14ac:dyDescent="0.25">
      <c r="A12" s="111"/>
      <c r="B12" s="113"/>
      <c r="C12" s="111"/>
      <c r="D12" s="111"/>
      <c r="E12" s="116"/>
      <c r="F12" s="118"/>
      <c r="G12" s="117"/>
      <c r="H12" s="117"/>
      <c r="I12" s="117"/>
      <c r="J12" s="118"/>
      <c r="K12" s="117"/>
      <c r="L12" s="111"/>
      <c r="M12" s="79" t="s">
        <v>131</v>
      </c>
      <c r="N12" s="77">
        <v>2</v>
      </c>
      <c r="O12" s="77">
        <v>3</v>
      </c>
      <c r="P12" s="77">
        <v>2</v>
      </c>
      <c r="Q12" s="25">
        <f t="shared" si="0"/>
        <v>4</v>
      </c>
      <c r="R12" s="117"/>
      <c r="S12" s="124"/>
      <c r="T12" s="77">
        <v>2</v>
      </c>
      <c r="U12" s="77">
        <v>3</v>
      </c>
      <c r="V12" s="77">
        <v>2</v>
      </c>
      <c r="W12" s="25">
        <f t="shared" si="1"/>
        <v>4</v>
      </c>
      <c r="X12" s="135"/>
      <c r="Y12" s="77">
        <v>2</v>
      </c>
      <c r="Z12" s="77">
        <v>3</v>
      </c>
      <c r="AA12" s="77">
        <v>2</v>
      </c>
      <c r="AB12" s="25">
        <f t="shared" si="2"/>
        <v>4</v>
      </c>
      <c r="AC12" s="135"/>
      <c r="AD12" s="77">
        <v>2</v>
      </c>
      <c r="AE12" s="77">
        <v>3</v>
      </c>
      <c r="AF12" s="77">
        <v>1</v>
      </c>
      <c r="AG12" s="25">
        <f t="shared" si="3"/>
        <v>2</v>
      </c>
      <c r="AH12" s="78"/>
    </row>
    <row r="13" spans="1:34" ht="24" customHeight="1" x14ac:dyDescent="0.25">
      <c r="A13" s="111"/>
      <c r="B13" s="114"/>
      <c r="C13" s="111"/>
      <c r="D13" s="111"/>
      <c r="E13" s="116"/>
      <c r="F13" s="118"/>
      <c r="G13" s="117"/>
      <c r="H13" s="117"/>
      <c r="I13" s="117"/>
      <c r="J13" s="118"/>
      <c r="K13" s="117"/>
      <c r="L13" s="79" t="s">
        <v>132</v>
      </c>
      <c r="M13" s="79" t="s">
        <v>133</v>
      </c>
      <c r="N13" s="77">
        <v>2</v>
      </c>
      <c r="O13" s="77">
        <v>3</v>
      </c>
      <c r="P13" s="77">
        <v>3</v>
      </c>
      <c r="Q13" s="25">
        <f t="shared" si="0"/>
        <v>6</v>
      </c>
      <c r="R13" s="117"/>
      <c r="S13" s="124"/>
      <c r="T13" s="77">
        <v>2</v>
      </c>
      <c r="U13" s="77">
        <v>3</v>
      </c>
      <c r="V13" s="77">
        <v>3</v>
      </c>
      <c r="W13" s="25">
        <f t="shared" si="1"/>
        <v>6</v>
      </c>
      <c r="X13" s="136"/>
      <c r="Y13" s="77">
        <v>2</v>
      </c>
      <c r="Z13" s="77">
        <v>3</v>
      </c>
      <c r="AA13" s="77">
        <v>3</v>
      </c>
      <c r="AB13" s="25">
        <f t="shared" si="2"/>
        <v>6</v>
      </c>
      <c r="AC13" s="136"/>
      <c r="AD13" s="77">
        <v>2</v>
      </c>
      <c r="AE13" s="77">
        <v>3</v>
      </c>
      <c r="AF13" s="77">
        <v>1</v>
      </c>
      <c r="AG13" s="25">
        <f t="shared" si="3"/>
        <v>2</v>
      </c>
      <c r="AH13" s="78"/>
    </row>
    <row r="14" spans="1:34" ht="27.75" customHeight="1" x14ac:dyDescent="0.25">
      <c r="A14" s="111">
        <v>5</v>
      </c>
      <c r="B14" s="86"/>
      <c r="C14" s="111" t="s">
        <v>48</v>
      </c>
      <c r="D14" s="111" t="s">
        <v>41</v>
      </c>
      <c r="E14" s="116" t="s">
        <v>42</v>
      </c>
      <c r="F14" s="118"/>
      <c r="G14" s="117"/>
      <c r="H14" s="117"/>
      <c r="I14" s="117"/>
      <c r="J14" s="118" t="s">
        <v>27</v>
      </c>
      <c r="K14" s="117"/>
      <c r="L14" s="111" t="s">
        <v>129</v>
      </c>
      <c r="M14" s="79" t="s">
        <v>130</v>
      </c>
      <c r="N14" s="77">
        <v>3</v>
      </c>
      <c r="O14" s="77">
        <v>4</v>
      </c>
      <c r="P14" s="77">
        <v>1</v>
      </c>
      <c r="Q14" s="25">
        <f t="shared" si="0"/>
        <v>3</v>
      </c>
      <c r="R14" s="131"/>
      <c r="S14" s="128" t="s">
        <v>138</v>
      </c>
      <c r="T14" s="77">
        <v>2</v>
      </c>
      <c r="U14" s="77">
        <v>4</v>
      </c>
      <c r="V14" s="77">
        <v>1</v>
      </c>
      <c r="W14" s="25">
        <f t="shared" si="1"/>
        <v>2</v>
      </c>
      <c r="X14" s="134" t="s">
        <v>51</v>
      </c>
      <c r="Y14" s="77">
        <v>1</v>
      </c>
      <c r="Z14" s="77">
        <v>4</v>
      </c>
      <c r="AA14" s="77">
        <v>1</v>
      </c>
      <c r="AB14" s="25">
        <f t="shared" si="2"/>
        <v>1</v>
      </c>
      <c r="AC14" s="134" t="s">
        <v>31</v>
      </c>
      <c r="AD14" s="77">
        <v>2</v>
      </c>
      <c r="AE14" s="77">
        <v>4</v>
      </c>
      <c r="AF14" s="77">
        <v>1</v>
      </c>
      <c r="AG14" s="25">
        <f t="shared" si="3"/>
        <v>2</v>
      </c>
      <c r="AH14" s="78"/>
    </row>
    <row r="15" spans="1:34" ht="27.75" customHeight="1" x14ac:dyDescent="0.25">
      <c r="A15" s="111"/>
      <c r="B15" s="86"/>
      <c r="C15" s="111"/>
      <c r="D15" s="111"/>
      <c r="E15" s="116"/>
      <c r="F15" s="118"/>
      <c r="G15" s="117"/>
      <c r="H15" s="117"/>
      <c r="I15" s="117"/>
      <c r="J15" s="118"/>
      <c r="K15" s="117"/>
      <c r="L15" s="111"/>
      <c r="M15" s="79" t="s">
        <v>131</v>
      </c>
      <c r="N15" s="77">
        <v>3</v>
      </c>
      <c r="O15" s="77">
        <v>3</v>
      </c>
      <c r="P15" s="77">
        <v>1</v>
      </c>
      <c r="Q15" s="25">
        <f t="shared" si="0"/>
        <v>3</v>
      </c>
      <c r="R15" s="132"/>
      <c r="S15" s="129"/>
      <c r="T15" s="77">
        <v>2</v>
      </c>
      <c r="U15" s="77">
        <v>3</v>
      </c>
      <c r="V15" s="77">
        <v>1</v>
      </c>
      <c r="W15" s="25">
        <f t="shared" si="1"/>
        <v>2</v>
      </c>
      <c r="X15" s="135"/>
      <c r="Y15" s="77">
        <v>1</v>
      </c>
      <c r="Z15" s="77">
        <v>3</v>
      </c>
      <c r="AA15" s="77">
        <v>1</v>
      </c>
      <c r="AB15" s="25">
        <f t="shared" si="2"/>
        <v>1</v>
      </c>
      <c r="AC15" s="135"/>
      <c r="AD15" s="77">
        <v>2</v>
      </c>
      <c r="AE15" s="77">
        <v>3</v>
      </c>
      <c r="AF15" s="77">
        <v>1</v>
      </c>
      <c r="AG15" s="25">
        <f t="shared" si="3"/>
        <v>2</v>
      </c>
      <c r="AH15" s="78"/>
    </row>
    <row r="16" spans="1:34" ht="138.75" customHeight="1" x14ac:dyDescent="0.25">
      <c r="A16" s="111"/>
      <c r="B16" s="86"/>
      <c r="C16" s="111"/>
      <c r="D16" s="111"/>
      <c r="E16" s="116"/>
      <c r="F16" s="118"/>
      <c r="G16" s="117"/>
      <c r="H16" s="117"/>
      <c r="I16" s="117"/>
      <c r="J16" s="118"/>
      <c r="K16" s="117"/>
      <c r="L16" s="79" t="s">
        <v>132</v>
      </c>
      <c r="M16" s="79" t="s">
        <v>133</v>
      </c>
      <c r="N16" s="77">
        <v>3</v>
      </c>
      <c r="O16" s="77">
        <v>3</v>
      </c>
      <c r="P16" s="77">
        <v>1</v>
      </c>
      <c r="Q16" s="25">
        <f t="shared" si="0"/>
        <v>3</v>
      </c>
      <c r="R16" s="133"/>
      <c r="S16" s="130"/>
      <c r="T16" s="77">
        <v>2</v>
      </c>
      <c r="U16" s="77">
        <v>3</v>
      </c>
      <c r="V16" s="77">
        <v>1</v>
      </c>
      <c r="W16" s="25">
        <f t="shared" si="1"/>
        <v>2</v>
      </c>
      <c r="X16" s="136"/>
      <c r="Y16" s="77">
        <v>1</v>
      </c>
      <c r="Z16" s="77">
        <v>3</v>
      </c>
      <c r="AA16" s="77">
        <v>1</v>
      </c>
      <c r="AB16" s="25">
        <f t="shared" si="2"/>
        <v>1</v>
      </c>
      <c r="AC16" s="136"/>
      <c r="AD16" s="77">
        <v>2</v>
      </c>
      <c r="AE16" s="77">
        <v>3</v>
      </c>
      <c r="AF16" s="77">
        <v>1</v>
      </c>
      <c r="AG16" s="25">
        <f t="shared" si="3"/>
        <v>2</v>
      </c>
      <c r="AH16" s="78"/>
    </row>
    <row r="17" spans="1:34" ht="27.75" customHeight="1" x14ac:dyDescent="0.25">
      <c r="A17" s="111">
        <v>6</v>
      </c>
      <c r="B17" s="86"/>
      <c r="C17" s="111"/>
      <c r="D17" s="111" t="s">
        <v>139</v>
      </c>
      <c r="E17" s="116" t="s">
        <v>140</v>
      </c>
      <c r="F17" s="118"/>
      <c r="G17" s="117"/>
      <c r="H17" s="117"/>
      <c r="I17" s="117"/>
      <c r="J17" s="118" t="s">
        <v>27</v>
      </c>
      <c r="K17" s="117"/>
      <c r="L17" s="111" t="s">
        <v>129</v>
      </c>
      <c r="M17" s="79" t="s">
        <v>130</v>
      </c>
      <c r="N17" s="77">
        <v>5</v>
      </c>
      <c r="O17" s="77">
        <v>4</v>
      </c>
      <c r="P17" s="77">
        <v>3</v>
      </c>
      <c r="Q17" s="25">
        <f t="shared" si="0"/>
        <v>15</v>
      </c>
      <c r="R17" s="131"/>
      <c r="S17" s="128" t="s">
        <v>138</v>
      </c>
      <c r="T17" s="77">
        <v>2</v>
      </c>
      <c r="U17" s="77">
        <v>4</v>
      </c>
      <c r="V17" s="77">
        <v>3</v>
      </c>
      <c r="W17" s="25">
        <f t="shared" si="1"/>
        <v>6</v>
      </c>
      <c r="X17" s="134" t="s">
        <v>51</v>
      </c>
      <c r="Y17" s="77">
        <v>1</v>
      </c>
      <c r="Z17" s="77">
        <v>4</v>
      </c>
      <c r="AA17" s="77">
        <v>3</v>
      </c>
      <c r="AB17" s="25">
        <f t="shared" si="2"/>
        <v>3</v>
      </c>
      <c r="AC17" s="134" t="s">
        <v>31</v>
      </c>
      <c r="AD17" s="77">
        <v>2</v>
      </c>
      <c r="AE17" s="77">
        <v>4</v>
      </c>
      <c r="AF17" s="77">
        <v>1</v>
      </c>
      <c r="AG17" s="25">
        <f t="shared" si="3"/>
        <v>2</v>
      </c>
      <c r="AH17" s="78"/>
    </row>
    <row r="18" spans="1:34" ht="27.75" customHeight="1" x14ac:dyDescent="0.25">
      <c r="A18" s="111"/>
      <c r="B18" s="86"/>
      <c r="C18" s="111"/>
      <c r="D18" s="111"/>
      <c r="E18" s="116"/>
      <c r="F18" s="118"/>
      <c r="G18" s="117"/>
      <c r="H18" s="117"/>
      <c r="I18" s="117"/>
      <c r="J18" s="118"/>
      <c r="K18" s="117"/>
      <c r="L18" s="111"/>
      <c r="M18" s="79" t="s">
        <v>131</v>
      </c>
      <c r="N18" s="77">
        <v>5</v>
      </c>
      <c r="O18" s="77">
        <v>3</v>
      </c>
      <c r="P18" s="77">
        <v>3</v>
      </c>
      <c r="Q18" s="25">
        <f t="shared" si="0"/>
        <v>12</v>
      </c>
      <c r="R18" s="132"/>
      <c r="S18" s="129"/>
      <c r="T18" s="77">
        <v>2</v>
      </c>
      <c r="U18" s="77">
        <v>3</v>
      </c>
      <c r="V18" s="77">
        <v>3</v>
      </c>
      <c r="W18" s="25">
        <f t="shared" si="1"/>
        <v>6</v>
      </c>
      <c r="X18" s="135"/>
      <c r="Y18" s="77">
        <v>1</v>
      </c>
      <c r="Z18" s="77">
        <v>3</v>
      </c>
      <c r="AA18" s="77">
        <v>3</v>
      </c>
      <c r="AB18" s="25">
        <f t="shared" si="2"/>
        <v>3</v>
      </c>
      <c r="AC18" s="135"/>
      <c r="AD18" s="77">
        <v>2</v>
      </c>
      <c r="AE18" s="77">
        <v>3</v>
      </c>
      <c r="AF18" s="77">
        <v>1</v>
      </c>
      <c r="AG18" s="25">
        <f t="shared" si="3"/>
        <v>2</v>
      </c>
      <c r="AH18" s="78"/>
    </row>
    <row r="19" spans="1:34" ht="27.75" customHeight="1" x14ac:dyDescent="0.25">
      <c r="A19" s="111"/>
      <c r="B19" s="86"/>
      <c r="C19" s="111"/>
      <c r="D19" s="111"/>
      <c r="E19" s="116"/>
      <c r="F19" s="118"/>
      <c r="G19" s="117"/>
      <c r="H19" s="117"/>
      <c r="I19" s="117"/>
      <c r="J19" s="118"/>
      <c r="K19" s="117"/>
      <c r="L19" s="79" t="s">
        <v>132</v>
      </c>
      <c r="M19" s="79" t="s">
        <v>133</v>
      </c>
      <c r="N19" s="77">
        <v>5</v>
      </c>
      <c r="O19" s="77">
        <v>3</v>
      </c>
      <c r="P19" s="77">
        <v>2</v>
      </c>
      <c r="Q19" s="25">
        <f t="shared" si="0"/>
        <v>8</v>
      </c>
      <c r="R19" s="133"/>
      <c r="S19" s="130"/>
      <c r="T19" s="77">
        <v>2</v>
      </c>
      <c r="U19" s="77">
        <v>3</v>
      </c>
      <c r="V19" s="77">
        <v>2</v>
      </c>
      <c r="W19" s="25">
        <f t="shared" si="1"/>
        <v>4</v>
      </c>
      <c r="X19" s="136"/>
      <c r="Y19" s="77">
        <v>1</v>
      </c>
      <c r="Z19" s="77">
        <v>3</v>
      </c>
      <c r="AA19" s="77">
        <v>2</v>
      </c>
      <c r="AB19" s="25">
        <f t="shared" si="2"/>
        <v>2</v>
      </c>
      <c r="AC19" s="136"/>
      <c r="AD19" s="77">
        <v>2</v>
      </c>
      <c r="AE19" s="77">
        <v>3</v>
      </c>
      <c r="AF19" s="77">
        <v>1</v>
      </c>
      <c r="AG19" s="25">
        <f t="shared" si="3"/>
        <v>2</v>
      </c>
      <c r="AH19" s="78"/>
    </row>
    <row r="20" spans="1:34" ht="27.75" customHeight="1" x14ac:dyDescent="0.25">
      <c r="A20" s="111">
        <v>7</v>
      </c>
      <c r="B20" s="86"/>
      <c r="C20" s="111"/>
      <c r="D20" s="111" t="s">
        <v>136</v>
      </c>
      <c r="E20" s="116" t="s">
        <v>137</v>
      </c>
      <c r="F20" s="118"/>
      <c r="G20" s="117"/>
      <c r="H20" s="117"/>
      <c r="I20" s="117"/>
      <c r="J20" s="118" t="s">
        <v>27</v>
      </c>
      <c r="K20" s="117"/>
      <c r="L20" s="111" t="s">
        <v>129</v>
      </c>
      <c r="M20" s="79" t="s">
        <v>130</v>
      </c>
      <c r="N20" s="77">
        <v>2</v>
      </c>
      <c r="O20" s="77">
        <v>4</v>
      </c>
      <c r="P20" s="77">
        <v>2</v>
      </c>
      <c r="Q20" s="25">
        <f t="shared" si="0"/>
        <v>4</v>
      </c>
      <c r="R20" s="131"/>
      <c r="S20" s="128" t="s">
        <v>138</v>
      </c>
      <c r="T20" s="77">
        <v>2</v>
      </c>
      <c r="U20" s="77">
        <v>4</v>
      </c>
      <c r="V20" s="77">
        <v>2</v>
      </c>
      <c r="W20" s="25">
        <f t="shared" si="1"/>
        <v>4</v>
      </c>
      <c r="X20" s="134" t="s">
        <v>51</v>
      </c>
      <c r="Y20" s="77">
        <v>1</v>
      </c>
      <c r="Z20" s="77">
        <v>4</v>
      </c>
      <c r="AA20" s="77">
        <v>2</v>
      </c>
      <c r="AB20" s="25">
        <f t="shared" si="2"/>
        <v>2</v>
      </c>
      <c r="AC20" s="134" t="s">
        <v>31</v>
      </c>
      <c r="AD20" s="77">
        <v>2</v>
      </c>
      <c r="AE20" s="77">
        <v>4</v>
      </c>
      <c r="AF20" s="77">
        <v>1</v>
      </c>
      <c r="AG20" s="25">
        <f t="shared" si="3"/>
        <v>2</v>
      </c>
      <c r="AH20" s="78"/>
    </row>
    <row r="21" spans="1:34" ht="27.75" customHeight="1" x14ac:dyDescent="0.25">
      <c r="A21" s="111"/>
      <c r="B21" s="86"/>
      <c r="C21" s="111"/>
      <c r="D21" s="111"/>
      <c r="E21" s="116"/>
      <c r="F21" s="118"/>
      <c r="G21" s="117"/>
      <c r="H21" s="117"/>
      <c r="I21" s="117"/>
      <c r="J21" s="118"/>
      <c r="K21" s="117"/>
      <c r="L21" s="111"/>
      <c r="M21" s="79" t="s">
        <v>131</v>
      </c>
      <c r="N21" s="77">
        <v>2</v>
      </c>
      <c r="O21" s="77">
        <v>3</v>
      </c>
      <c r="P21" s="77">
        <v>2</v>
      </c>
      <c r="Q21" s="25">
        <f t="shared" si="0"/>
        <v>4</v>
      </c>
      <c r="R21" s="132"/>
      <c r="S21" s="129"/>
      <c r="T21" s="77">
        <v>2</v>
      </c>
      <c r="U21" s="77">
        <v>3</v>
      </c>
      <c r="V21" s="77">
        <v>2</v>
      </c>
      <c r="W21" s="25">
        <f t="shared" si="1"/>
        <v>4</v>
      </c>
      <c r="X21" s="135"/>
      <c r="Y21" s="77">
        <v>1</v>
      </c>
      <c r="Z21" s="77">
        <v>3</v>
      </c>
      <c r="AA21" s="77">
        <v>2</v>
      </c>
      <c r="AB21" s="25">
        <f t="shared" si="2"/>
        <v>2</v>
      </c>
      <c r="AC21" s="135"/>
      <c r="AD21" s="77">
        <v>2</v>
      </c>
      <c r="AE21" s="77">
        <v>3</v>
      </c>
      <c r="AF21" s="77">
        <v>1</v>
      </c>
      <c r="AG21" s="25">
        <f t="shared" si="3"/>
        <v>2</v>
      </c>
      <c r="AH21" s="78"/>
    </row>
    <row r="22" spans="1:34" ht="27.75" customHeight="1" x14ac:dyDescent="0.25">
      <c r="A22" s="111"/>
      <c r="B22" s="86"/>
      <c r="C22" s="111"/>
      <c r="D22" s="111"/>
      <c r="E22" s="116"/>
      <c r="F22" s="118"/>
      <c r="G22" s="117"/>
      <c r="H22" s="117"/>
      <c r="I22" s="117"/>
      <c r="J22" s="118"/>
      <c r="K22" s="117"/>
      <c r="L22" s="79" t="s">
        <v>132</v>
      </c>
      <c r="M22" s="79" t="s">
        <v>133</v>
      </c>
      <c r="N22" s="77">
        <v>2</v>
      </c>
      <c r="O22" s="77">
        <v>3</v>
      </c>
      <c r="P22" s="77">
        <v>3</v>
      </c>
      <c r="Q22" s="25">
        <f t="shared" si="0"/>
        <v>6</v>
      </c>
      <c r="R22" s="133"/>
      <c r="S22" s="130"/>
      <c r="T22" s="77">
        <v>2</v>
      </c>
      <c r="U22" s="77">
        <v>3</v>
      </c>
      <c r="V22" s="77">
        <v>3</v>
      </c>
      <c r="W22" s="25">
        <f t="shared" si="1"/>
        <v>6</v>
      </c>
      <c r="X22" s="136"/>
      <c r="Y22" s="77">
        <v>1</v>
      </c>
      <c r="Z22" s="77">
        <v>3</v>
      </c>
      <c r="AA22" s="77">
        <v>3</v>
      </c>
      <c r="AB22" s="25">
        <f t="shared" si="2"/>
        <v>3</v>
      </c>
      <c r="AC22" s="136"/>
      <c r="AD22" s="77">
        <v>2</v>
      </c>
      <c r="AE22" s="77">
        <v>3</v>
      </c>
      <c r="AF22" s="77">
        <v>1</v>
      </c>
      <c r="AG22" s="25">
        <f t="shared" si="3"/>
        <v>2</v>
      </c>
      <c r="AH22" s="78"/>
    </row>
    <row r="23" spans="1:34" ht="24" customHeight="1" x14ac:dyDescent="0.25">
      <c r="A23" s="111">
        <v>8</v>
      </c>
      <c r="B23" s="115" t="s">
        <v>52</v>
      </c>
      <c r="C23" s="111" t="s">
        <v>53</v>
      </c>
      <c r="D23" s="111" t="s">
        <v>54</v>
      </c>
      <c r="E23" s="116" t="s">
        <v>141</v>
      </c>
      <c r="F23" s="118"/>
      <c r="G23" s="117"/>
      <c r="H23" s="117"/>
      <c r="I23" s="117"/>
      <c r="J23" s="118" t="s">
        <v>27</v>
      </c>
      <c r="K23" s="117"/>
      <c r="L23" s="111" t="s">
        <v>129</v>
      </c>
      <c r="M23" s="79" t="s">
        <v>130</v>
      </c>
      <c r="N23" s="77">
        <v>2</v>
      </c>
      <c r="O23" s="77">
        <v>4</v>
      </c>
      <c r="P23" s="77">
        <v>3</v>
      </c>
      <c r="Q23" s="25">
        <f t="shared" si="0"/>
        <v>6</v>
      </c>
      <c r="R23" s="111" t="s">
        <v>142</v>
      </c>
      <c r="S23" s="124"/>
      <c r="T23" s="77">
        <v>2</v>
      </c>
      <c r="U23" s="77">
        <v>4</v>
      </c>
      <c r="V23" s="77">
        <v>3</v>
      </c>
      <c r="W23" s="25">
        <f t="shared" si="1"/>
        <v>6</v>
      </c>
      <c r="X23" s="128" t="s">
        <v>56</v>
      </c>
      <c r="Y23" s="77">
        <v>2</v>
      </c>
      <c r="Z23" s="77">
        <v>4</v>
      </c>
      <c r="AA23" s="77">
        <v>3</v>
      </c>
      <c r="AB23" s="25">
        <f t="shared" si="2"/>
        <v>6</v>
      </c>
      <c r="AC23" s="134" t="s">
        <v>31</v>
      </c>
      <c r="AD23" s="77">
        <v>2</v>
      </c>
      <c r="AE23" s="77">
        <v>4</v>
      </c>
      <c r="AF23" s="77">
        <v>1</v>
      </c>
      <c r="AG23" s="25">
        <f t="shared" si="3"/>
        <v>2</v>
      </c>
      <c r="AH23" s="78"/>
    </row>
    <row r="24" spans="1:34" ht="24" customHeight="1" x14ac:dyDescent="0.25">
      <c r="A24" s="111"/>
      <c r="B24" s="115"/>
      <c r="C24" s="111"/>
      <c r="D24" s="111"/>
      <c r="E24" s="116"/>
      <c r="F24" s="118"/>
      <c r="G24" s="117"/>
      <c r="H24" s="117"/>
      <c r="I24" s="117"/>
      <c r="J24" s="118"/>
      <c r="K24" s="117"/>
      <c r="L24" s="111"/>
      <c r="M24" s="79" t="s">
        <v>131</v>
      </c>
      <c r="N24" s="77">
        <v>2</v>
      </c>
      <c r="O24" s="77">
        <v>3</v>
      </c>
      <c r="P24" s="77">
        <v>3</v>
      </c>
      <c r="Q24" s="25">
        <f t="shared" si="0"/>
        <v>6</v>
      </c>
      <c r="R24" s="111"/>
      <c r="S24" s="124"/>
      <c r="T24" s="77">
        <v>2</v>
      </c>
      <c r="U24" s="77">
        <v>3</v>
      </c>
      <c r="V24" s="77">
        <v>3</v>
      </c>
      <c r="W24" s="25">
        <f t="shared" si="1"/>
        <v>6</v>
      </c>
      <c r="X24" s="129"/>
      <c r="Y24" s="77">
        <v>2</v>
      </c>
      <c r="Z24" s="77">
        <v>3</v>
      </c>
      <c r="AA24" s="77">
        <v>3</v>
      </c>
      <c r="AB24" s="25">
        <f t="shared" si="2"/>
        <v>6</v>
      </c>
      <c r="AC24" s="135"/>
      <c r="AD24" s="77">
        <v>2</v>
      </c>
      <c r="AE24" s="77">
        <v>3</v>
      </c>
      <c r="AF24" s="77">
        <v>1</v>
      </c>
      <c r="AG24" s="25">
        <f t="shared" si="3"/>
        <v>2</v>
      </c>
      <c r="AH24" s="78"/>
    </row>
    <row r="25" spans="1:34" ht="24" customHeight="1" x14ac:dyDescent="0.25">
      <c r="A25" s="111"/>
      <c r="B25" s="115"/>
      <c r="C25" s="111"/>
      <c r="D25" s="111"/>
      <c r="E25" s="116"/>
      <c r="F25" s="118"/>
      <c r="G25" s="117"/>
      <c r="H25" s="117"/>
      <c r="I25" s="117"/>
      <c r="J25" s="118"/>
      <c r="K25" s="117"/>
      <c r="L25" s="79" t="s">
        <v>132</v>
      </c>
      <c r="M25" s="79" t="s">
        <v>133</v>
      </c>
      <c r="N25" s="77">
        <v>2</v>
      </c>
      <c r="O25" s="77">
        <v>3</v>
      </c>
      <c r="P25" s="77">
        <v>2</v>
      </c>
      <c r="Q25" s="25">
        <f t="shared" si="0"/>
        <v>4</v>
      </c>
      <c r="R25" s="111"/>
      <c r="S25" s="124"/>
      <c r="T25" s="77">
        <v>2</v>
      </c>
      <c r="U25" s="77">
        <v>3</v>
      </c>
      <c r="V25" s="77">
        <v>2</v>
      </c>
      <c r="W25" s="25">
        <f t="shared" si="1"/>
        <v>4</v>
      </c>
      <c r="X25" s="130"/>
      <c r="Y25" s="77">
        <v>2</v>
      </c>
      <c r="Z25" s="77">
        <v>3</v>
      </c>
      <c r="AA25" s="77">
        <v>2</v>
      </c>
      <c r="AB25" s="25">
        <f t="shared" si="2"/>
        <v>4</v>
      </c>
      <c r="AC25" s="136"/>
      <c r="AD25" s="77">
        <v>2</v>
      </c>
      <c r="AE25" s="77">
        <v>3</v>
      </c>
      <c r="AF25" s="77">
        <v>1</v>
      </c>
      <c r="AG25" s="25">
        <f t="shared" si="3"/>
        <v>2</v>
      </c>
      <c r="AH25" s="78"/>
    </row>
    <row r="26" spans="1:34" ht="24" customHeight="1" x14ac:dyDescent="0.25">
      <c r="A26" s="111">
        <v>9</v>
      </c>
      <c r="B26" s="115"/>
      <c r="C26" s="111"/>
      <c r="D26" s="111" t="s">
        <v>57</v>
      </c>
      <c r="E26" s="116" t="s">
        <v>128</v>
      </c>
      <c r="F26" s="118"/>
      <c r="G26" s="117"/>
      <c r="H26" s="117"/>
      <c r="I26" s="117"/>
      <c r="J26" s="118" t="s">
        <v>27</v>
      </c>
      <c r="K26" s="117"/>
      <c r="L26" s="111" t="s">
        <v>129</v>
      </c>
      <c r="M26" s="79" t="s">
        <v>130</v>
      </c>
      <c r="N26" s="77">
        <v>3</v>
      </c>
      <c r="O26" s="77">
        <v>4</v>
      </c>
      <c r="P26" s="77">
        <v>3</v>
      </c>
      <c r="Q26" s="25">
        <f t="shared" si="0"/>
        <v>9</v>
      </c>
      <c r="R26" s="111" t="s">
        <v>142</v>
      </c>
      <c r="S26" s="124"/>
      <c r="T26" s="77">
        <v>2</v>
      </c>
      <c r="U26" s="77">
        <v>4</v>
      </c>
      <c r="V26" s="77">
        <v>3</v>
      </c>
      <c r="W26" s="25">
        <f t="shared" si="1"/>
        <v>6</v>
      </c>
      <c r="X26" s="128" t="s">
        <v>56</v>
      </c>
      <c r="Y26" s="77">
        <v>2</v>
      </c>
      <c r="Z26" s="77">
        <v>4</v>
      </c>
      <c r="AA26" s="77">
        <v>3</v>
      </c>
      <c r="AB26" s="25">
        <f t="shared" si="2"/>
        <v>6</v>
      </c>
      <c r="AC26" s="134" t="s">
        <v>31</v>
      </c>
      <c r="AD26" s="77">
        <v>2</v>
      </c>
      <c r="AE26" s="77">
        <v>4</v>
      </c>
      <c r="AF26" s="77">
        <v>1</v>
      </c>
      <c r="AG26" s="25">
        <f t="shared" si="3"/>
        <v>2</v>
      </c>
      <c r="AH26" s="78"/>
    </row>
    <row r="27" spans="1:34" ht="24" customHeight="1" x14ac:dyDescent="0.25">
      <c r="A27" s="111"/>
      <c r="B27" s="115"/>
      <c r="C27" s="111"/>
      <c r="D27" s="111"/>
      <c r="E27" s="116"/>
      <c r="F27" s="118"/>
      <c r="G27" s="117"/>
      <c r="H27" s="117"/>
      <c r="I27" s="117"/>
      <c r="J27" s="118"/>
      <c r="K27" s="117"/>
      <c r="L27" s="111"/>
      <c r="M27" s="79" t="s">
        <v>131</v>
      </c>
      <c r="N27" s="77">
        <v>3</v>
      </c>
      <c r="O27" s="77">
        <v>3</v>
      </c>
      <c r="P27" s="77">
        <v>3</v>
      </c>
      <c r="Q27" s="25">
        <f t="shared" si="0"/>
        <v>9</v>
      </c>
      <c r="R27" s="111"/>
      <c r="S27" s="124"/>
      <c r="T27" s="77">
        <v>2</v>
      </c>
      <c r="U27" s="77">
        <v>3</v>
      </c>
      <c r="V27" s="77">
        <v>3</v>
      </c>
      <c r="W27" s="25">
        <f t="shared" si="1"/>
        <v>6</v>
      </c>
      <c r="X27" s="129"/>
      <c r="Y27" s="77">
        <v>2</v>
      </c>
      <c r="Z27" s="77">
        <v>3</v>
      </c>
      <c r="AA27" s="77">
        <v>3</v>
      </c>
      <c r="AB27" s="25">
        <f t="shared" si="2"/>
        <v>6</v>
      </c>
      <c r="AC27" s="135"/>
      <c r="AD27" s="77">
        <v>2</v>
      </c>
      <c r="AE27" s="77">
        <v>3</v>
      </c>
      <c r="AF27" s="77">
        <v>1</v>
      </c>
      <c r="AG27" s="25">
        <f t="shared" si="3"/>
        <v>2</v>
      </c>
      <c r="AH27" s="78"/>
    </row>
    <row r="28" spans="1:34" ht="24" customHeight="1" x14ac:dyDescent="0.25">
      <c r="A28" s="111"/>
      <c r="B28" s="115"/>
      <c r="C28" s="111"/>
      <c r="D28" s="111"/>
      <c r="E28" s="116"/>
      <c r="F28" s="118"/>
      <c r="G28" s="117"/>
      <c r="H28" s="117"/>
      <c r="I28" s="117"/>
      <c r="J28" s="118"/>
      <c r="K28" s="117"/>
      <c r="L28" s="79" t="s">
        <v>132</v>
      </c>
      <c r="M28" s="79" t="s">
        <v>133</v>
      </c>
      <c r="N28" s="77">
        <v>3</v>
      </c>
      <c r="O28" s="77">
        <v>3</v>
      </c>
      <c r="P28" s="77">
        <v>2</v>
      </c>
      <c r="Q28" s="25">
        <f t="shared" si="0"/>
        <v>6</v>
      </c>
      <c r="R28" s="111"/>
      <c r="S28" s="124"/>
      <c r="T28" s="77">
        <v>2</v>
      </c>
      <c r="U28" s="77">
        <v>3</v>
      </c>
      <c r="V28" s="77">
        <v>2</v>
      </c>
      <c r="W28" s="25">
        <f t="shared" si="1"/>
        <v>4</v>
      </c>
      <c r="X28" s="130"/>
      <c r="Y28" s="77">
        <v>2</v>
      </c>
      <c r="Z28" s="77">
        <v>3</v>
      </c>
      <c r="AA28" s="77">
        <v>2</v>
      </c>
      <c r="AB28" s="25">
        <f t="shared" si="2"/>
        <v>4</v>
      </c>
      <c r="AC28" s="136"/>
      <c r="AD28" s="77">
        <v>2</v>
      </c>
      <c r="AE28" s="77">
        <v>3</v>
      </c>
      <c r="AF28" s="77">
        <v>1</v>
      </c>
      <c r="AG28" s="25">
        <f t="shared" si="3"/>
        <v>2</v>
      </c>
      <c r="AH28" s="78"/>
    </row>
    <row r="29" spans="1:34" ht="24" customHeight="1" x14ac:dyDescent="0.25">
      <c r="A29" s="111">
        <v>10</v>
      </c>
      <c r="B29" s="115"/>
      <c r="C29" s="111"/>
      <c r="D29" s="111" t="s">
        <v>58</v>
      </c>
      <c r="E29" s="116" t="s">
        <v>128</v>
      </c>
      <c r="F29" s="118"/>
      <c r="G29" s="117"/>
      <c r="H29" s="117"/>
      <c r="I29" s="117"/>
      <c r="J29" s="118" t="s">
        <v>27</v>
      </c>
      <c r="K29" s="117"/>
      <c r="L29" s="111" t="s">
        <v>129</v>
      </c>
      <c r="M29" s="79" t="s">
        <v>130</v>
      </c>
      <c r="N29" s="77">
        <v>5</v>
      </c>
      <c r="O29" s="77">
        <v>4</v>
      </c>
      <c r="P29" s="77">
        <v>3</v>
      </c>
      <c r="Q29" s="25">
        <f t="shared" si="0"/>
        <v>15</v>
      </c>
      <c r="R29" s="117"/>
      <c r="S29" s="122" t="s">
        <v>59</v>
      </c>
      <c r="T29" s="77">
        <v>5</v>
      </c>
      <c r="U29" s="77">
        <v>4</v>
      </c>
      <c r="V29" s="77">
        <v>3</v>
      </c>
      <c r="W29" s="25">
        <f t="shared" si="1"/>
        <v>15</v>
      </c>
      <c r="X29" s="128" t="s">
        <v>56</v>
      </c>
      <c r="Y29" s="77">
        <v>3</v>
      </c>
      <c r="Z29" s="77">
        <v>4</v>
      </c>
      <c r="AA29" s="77">
        <v>3</v>
      </c>
      <c r="AB29" s="25">
        <f t="shared" si="2"/>
        <v>9</v>
      </c>
      <c r="AC29" s="134" t="s">
        <v>31</v>
      </c>
      <c r="AD29" s="77">
        <v>5</v>
      </c>
      <c r="AE29" s="77">
        <v>4</v>
      </c>
      <c r="AF29" s="77">
        <v>1</v>
      </c>
      <c r="AG29" s="25">
        <f t="shared" si="3"/>
        <v>5</v>
      </c>
      <c r="AH29" s="78"/>
    </row>
    <row r="30" spans="1:34" ht="24" customHeight="1" x14ac:dyDescent="0.25">
      <c r="A30" s="111"/>
      <c r="B30" s="115"/>
      <c r="C30" s="111"/>
      <c r="D30" s="111"/>
      <c r="E30" s="116"/>
      <c r="F30" s="118"/>
      <c r="G30" s="117"/>
      <c r="H30" s="117"/>
      <c r="I30" s="117"/>
      <c r="J30" s="118"/>
      <c r="K30" s="117"/>
      <c r="L30" s="111"/>
      <c r="M30" s="79" t="s">
        <v>131</v>
      </c>
      <c r="N30" s="77">
        <v>5</v>
      </c>
      <c r="O30" s="77">
        <v>3</v>
      </c>
      <c r="P30" s="77">
        <v>3</v>
      </c>
      <c r="Q30" s="25">
        <f t="shared" si="0"/>
        <v>12</v>
      </c>
      <c r="R30" s="117"/>
      <c r="S30" s="122"/>
      <c r="T30" s="77">
        <v>5</v>
      </c>
      <c r="U30" s="77">
        <v>3</v>
      </c>
      <c r="V30" s="77">
        <v>3</v>
      </c>
      <c r="W30" s="25">
        <f t="shared" si="1"/>
        <v>12</v>
      </c>
      <c r="X30" s="129"/>
      <c r="Y30" s="77">
        <v>3</v>
      </c>
      <c r="Z30" s="77">
        <v>3</v>
      </c>
      <c r="AA30" s="77">
        <v>3</v>
      </c>
      <c r="AB30" s="25">
        <f t="shared" si="2"/>
        <v>9</v>
      </c>
      <c r="AC30" s="135"/>
      <c r="AD30" s="77">
        <v>5</v>
      </c>
      <c r="AE30" s="77">
        <v>3</v>
      </c>
      <c r="AF30" s="77">
        <v>1</v>
      </c>
      <c r="AG30" s="25">
        <f t="shared" si="3"/>
        <v>4</v>
      </c>
      <c r="AH30" s="78"/>
    </row>
    <row r="31" spans="1:34" ht="24" customHeight="1" x14ac:dyDescent="0.25">
      <c r="A31" s="111"/>
      <c r="B31" s="115"/>
      <c r="C31" s="111"/>
      <c r="D31" s="111"/>
      <c r="E31" s="116"/>
      <c r="F31" s="118"/>
      <c r="G31" s="117"/>
      <c r="H31" s="117"/>
      <c r="I31" s="117"/>
      <c r="J31" s="118"/>
      <c r="K31" s="117"/>
      <c r="L31" s="79" t="s">
        <v>132</v>
      </c>
      <c r="M31" s="79" t="s">
        <v>133</v>
      </c>
      <c r="N31" s="77">
        <v>5</v>
      </c>
      <c r="O31" s="77">
        <v>3</v>
      </c>
      <c r="P31" s="77">
        <v>2</v>
      </c>
      <c r="Q31" s="25">
        <f t="shared" si="0"/>
        <v>8</v>
      </c>
      <c r="R31" s="117"/>
      <c r="S31" s="122"/>
      <c r="T31" s="77">
        <v>5</v>
      </c>
      <c r="U31" s="77">
        <v>3</v>
      </c>
      <c r="V31" s="77">
        <v>2</v>
      </c>
      <c r="W31" s="25">
        <f t="shared" si="1"/>
        <v>8</v>
      </c>
      <c r="X31" s="130"/>
      <c r="Y31" s="77">
        <v>3</v>
      </c>
      <c r="Z31" s="77">
        <v>3</v>
      </c>
      <c r="AA31" s="77">
        <v>2</v>
      </c>
      <c r="AB31" s="25">
        <f t="shared" si="2"/>
        <v>6</v>
      </c>
      <c r="AC31" s="136"/>
      <c r="AD31" s="77">
        <v>5</v>
      </c>
      <c r="AE31" s="77">
        <v>3</v>
      </c>
      <c r="AF31" s="77">
        <v>1</v>
      </c>
      <c r="AG31" s="25">
        <f t="shared" si="3"/>
        <v>4</v>
      </c>
      <c r="AH31" s="78"/>
    </row>
    <row r="32" spans="1:34" ht="24" customHeight="1" x14ac:dyDescent="0.25">
      <c r="A32" s="111">
        <v>11</v>
      </c>
      <c r="B32" s="115" t="s">
        <v>60</v>
      </c>
      <c r="C32" s="111" t="s">
        <v>61</v>
      </c>
      <c r="D32" s="111" t="s">
        <v>41</v>
      </c>
      <c r="E32" s="116" t="s">
        <v>143</v>
      </c>
      <c r="F32" s="118"/>
      <c r="G32" s="117"/>
      <c r="H32" s="117"/>
      <c r="I32" s="117"/>
      <c r="J32" s="118" t="s">
        <v>27</v>
      </c>
      <c r="K32" s="117"/>
      <c r="L32" s="111" t="s">
        <v>129</v>
      </c>
      <c r="M32" s="79" t="s">
        <v>130</v>
      </c>
      <c r="N32" s="77">
        <v>5</v>
      </c>
      <c r="O32" s="77">
        <v>4</v>
      </c>
      <c r="P32" s="77">
        <v>1</v>
      </c>
      <c r="Q32" s="25">
        <f t="shared" si="0"/>
        <v>5</v>
      </c>
      <c r="R32" s="117" t="s">
        <v>144</v>
      </c>
      <c r="S32" s="124"/>
      <c r="T32" s="77">
        <v>4</v>
      </c>
      <c r="U32" s="77">
        <v>4</v>
      </c>
      <c r="V32" s="77">
        <v>1</v>
      </c>
      <c r="W32" s="25">
        <f t="shared" si="1"/>
        <v>4</v>
      </c>
      <c r="X32" s="128"/>
      <c r="Y32" s="77">
        <v>4</v>
      </c>
      <c r="Z32" s="77">
        <v>4</v>
      </c>
      <c r="AA32" s="77">
        <v>1</v>
      </c>
      <c r="AB32" s="25">
        <f t="shared" si="2"/>
        <v>4</v>
      </c>
      <c r="AC32" s="134" t="s">
        <v>31</v>
      </c>
      <c r="AD32" s="77">
        <v>4</v>
      </c>
      <c r="AE32" s="77">
        <v>4</v>
      </c>
      <c r="AF32" s="77">
        <v>1</v>
      </c>
      <c r="AG32" s="25">
        <f t="shared" si="3"/>
        <v>4</v>
      </c>
      <c r="AH32" s="78"/>
    </row>
    <row r="33" spans="1:34" ht="24" customHeight="1" x14ac:dyDescent="0.25">
      <c r="A33" s="111"/>
      <c r="B33" s="115"/>
      <c r="C33" s="111"/>
      <c r="D33" s="111"/>
      <c r="E33" s="116"/>
      <c r="F33" s="118"/>
      <c r="G33" s="117"/>
      <c r="H33" s="117"/>
      <c r="I33" s="117"/>
      <c r="J33" s="118"/>
      <c r="K33" s="117"/>
      <c r="L33" s="111"/>
      <c r="M33" s="79" t="s">
        <v>131</v>
      </c>
      <c r="N33" s="77">
        <v>5</v>
      </c>
      <c r="O33" s="77">
        <v>3</v>
      </c>
      <c r="P33" s="77">
        <v>1</v>
      </c>
      <c r="Q33" s="25">
        <f t="shared" si="0"/>
        <v>4</v>
      </c>
      <c r="R33" s="117"/>
      <c r="S33" s="124"/>
      <c r="T33" s="77">
        <v>4</v>
      </c>
      <c r="U33" s="77">
        <v>3</v>
      </c>
      <c r="V33" s="77">
        <v>1</v>
      </c>
      <c r="W33" s="25">
        <f t="shared" si="1"/>
        <v>3</v>
      </c>
      <c r="X33" s="129"/>
      <c r="Y33" s="77">
        <v>4</v>
      </c>
      <c r="Z33" s="77">
        <v>3</v>
      </c>
      <c r="AA33" s="77">
        <v>1</v>
      </c>
      <c r="AB33" s="25">
        <f t="shared" si="2"/>
        <v>3</v>
      </c>
      <c r="AC33" s="135"/>
      <c r="AD33" s="77">
        <v>4</v>
      </c>
      <c r="AE33" s="77">
        <v>3</v>
      </c>
      <c r="AF33" s="77">
        <v>1</v>
      </c>
      <c r="AG33" s="25">
        <f t="shared" si="3"/>
        <v>3</v>
      </c>
      <c r="AH33" s="78"/>
    </row>
    <row r="34" spans="1:34" ht="24" customHeight="1" x14ac:dyDescent="0.25">
      <c r="A34" s="111"/>
      <c r="B34" s="115"/>
      <c r="C34" s="111"/>
      <c r="D34" s="111"/>
      <c r="E34" s="116"/>
      <c r="F34" s="118"/>
      <c r="G34" s="117"/>
      <c r="H34" s="117"/>
      <c r="I34" s="117"/>
      <c r="J34" s="118"/>
      <c r="K34" s="117"/>
      <c r="L34" s="79" t="s">
        <v>132</v>
      </c>
      <c r="M34" s="79" t="s">
        <v>133</v>
      </c>
      <c r="N34" s="77">
        <v>5</v>
      </c>
      <c r="O34" s="77">
        <v>3</v>
      </c>
      <c r="P34" s="77">
        <v>1</v>
      </c>
      <c r="Q34" s="25">
        <f t="shared" si="0"/>
        <v>4</v>
      </c>
      <c r="R34" s="117"/>
      <c r="S34" s="124"/>
      <c r="T34" s="77">
        <v>4</v>
      </c>
      <c r="U34" s="77">
        <v>3</v>
      </c>
      <c r="V34" s="77">
        <v>1</v>
      </c>
      <c r="W34" s="25">
        <f t="shared" si="1"/>
        <v>3</v>
      </c>
      <c r="X34" s="130"/>
      <c r="Y34" s="77">
        <v>4</v>
      </c>
      <c r="Z34" s="77">
        <v>3</v>
      </c>
      <c r="AA34" s="77">
        <v>1</v>
      </c>
      <c r="AB34" s="25">
        <f t="shared" si="2"/>
        <v>3</v>
      </c>
      <c r="AC34" s="136"/>
      <c r="AD34" s="77">
        <v>4</v>
      </c>
      <c r="AE34" s="77">
        <v>3</v>
      </c>
      <c r="AF34" s="77">
        <v>1</v>
      </c>
      <c r="AG34" s="25">
        <f t="shared" si="3"/>
        <v>3</v>
      </c>
      <c r="AH34" s="78"/>
    </row>
    <row r="35" spans="1:34" ht="24" customHeight="1" x14ac:dyDescent="0.25">
      <c r="A35" s="111">
        <v>12</v>
      </c>
      <c r="B35" s="115"/>
      <c r="C35" s="111"/>
      <c r="D35" s="111" t="s">
        <v>25</v>
      </c>
      <c r="E35" s="116" t="s">
        <v>141</v>
      </c>
      <c r="F35" s="118"/>
      <c r="G35" s="117"/>
      <c r="H35" s="117"/>
      <c r="I35" s="117"/>
      <c r="J35" s="118" t="s">
        <v>27</v>
      </c>
      <c r="K35" s="117"/>
      <c r="L35" s="111" t="s">
        <v>129</v>
      </c>
      <c r="M35" s="79" t="s">
        <v>130</v>
      </c>
      <c r="N35" s="77">
        <v>2</v>
      </c>
      <c r="O35" s="77">
        <v>4</v>
      </c>
      <c r="P35" s="77">
        <v>2</v>
      </c>
      <c r="Q35" s="25">
        <f t="shared" si="0"/>
        <v>4</v>
      </c>
      <c r="R35" s="111" t="s">
        <v>68</v>
      </c>
      <c r="S35" s="124"/>
      <c r="T35" s="77">
        <v>2</v>
      </c>
      <c r="U35" s="77">
        <v>4</v>
      </c>
      <c r="V35" s="77">
        <v>2</v>
      </c>
      <c r="W35" s="25">
        <f t="shared" si="1"/>
        <v>4</v>
      </c>
      <c r="X35" s="134"/>
      <c r="Y35" s="77">
        <v>2</v>
      </c>
      <c r="Z35" s="77">
        <v>4</v>
      </c>
      <c r="AA35" s="77">
        <v>2</v>
      </c>
      <c r="AB35" s="25">
        <f t="shared" si="2"/>
        <v>4</v>
      </c>
      <c r="AC35" s="134" t="s">
        <v>31</v>
      </c>
      <c r="AD35" s="77">
        <v>2</v>
      </c>
      <c r="AE35" s="77">
        <v>4</v>
      </c>
      <c r="AF35" s="77">
        <v>1</v>
      </c>
      <c r="AG35" s="25">
        <f t="shared" si="3"/>
        <v>2</v>
      </c>
      <c r="AH35" s="78"/>
    </row>
    <row r="36" spans="1:34" ht="24" customHeight="1" x14ac:dyDescent="0.25">
      <c r="A36" s="111"/>
      <c r="B36" s="115"/>
      <c r="C36" s="111"/>
      <c r="D36" s="111"/>
      <c r="E36" s="116"/>
      <c r="F36" s="118"/>
      <c r="G36" s="117"/>
      <c r="H36" s="117"/>
      <c r="I36" s="117"/>
      <c r="J36" s="118"/>
      <c r="K36" s="117"/>
      <c r="L36" s="111"/>
      <c r="M36" s="79" t="s">
        <v>131</v>
      </c>
      <c r="N36" s="77">
        <v>2</v>
      </c>
      <c r="O36" s="77">
        <v>3</v>
      </c>
      <c r="P36" s="77">
        <v>2</v>
      </c>
      <c r="Q36" s="25">
        <f t="shared" si="0"/>
        <v>4</v>
      </c>
      <c r="R36" s="111"/>
      <c r="S36" s="124"/>
      <c r="T36" s="77">
        <v>2</v>
      </c>
      <c r="U36" s="77">
        <v>3</v>
      </c>
      <c r="V36" s="77">
        <v>2</v>
      </c>
      <c r="W36" s="25">
        <f t="shared" si="1"/>
        <v>4</v>
      </c>
      <c r="X36" s="135"/>
      <c r="Y36" s="77">
        <v>2</v>
      </c>
      <c r="Z36" s="77">
        <v>3</v>
      </c>
      <c r="AA36" s="77">
        <v>2</v>
      </c>
      <c r="AB36" s="25">
        <f t="shared" si="2"/>
        <v>4</v>
      </c>
      <c r="AC36" s="135"/>
      <c r="AD36" s="77">
        <v>2</v>
      </c>
      <c r="AE36" s="77">
        <v>3</v>
      </c>
      <c r="AF36" s="77">
        <v>1</v>
      </c>
      <c r="AG36" s="25">
        <f t="shared" si="3"/>
        <v>2</v>
      </c>
      <c r="AH36" s="78"/>
    </row>
    <row r="37" spans="1:34" ht="24" customHeight="1" x14ac:dyDescent="0.25">
      <c r="A37" s="111"/>
      <c r="B37" s="115"/>
      <c r="C37" s="111"/>
      <c r="D37" s="111"/>
      <c r="E37" s="116"/>
      <c r="F37" s="118"/>
      <c r="G37" s="117"/>
      <c r="H37" s="117"/>
      <c r="I37" s="117"/>
      <c r="J37" s="118"/>
      <c r="K37" s="117"/>
      <c r="L37" s="79" t="s">
        <v>132</v>
      </c>
      <c r="M37" s="79" t="s">
        <v>133</v>
      </c>
      <c r="N37" s="77">
        <v>2</v>
      </c>
      <c r="O37" s="77">
        <v>3</v>
      </c>
      <c r="P37" s="77">
        <v>2</v>
      </c>
      <c r="Q37" s="25">
        <f t="shared" si="0"/>
        <v>4</v>
      </c>
      <c r="R37" s="111"/>
      <c r="S37" s="124"/>
      <c r="T37" s="77">
        <v>2</v>
      </c>
      <c r="U37" s="77">
        <v>3</v>
      </c>
      <c r="V37" s="77">
        <v>2</v>
      </c>
      <c r="W37" s="25">
        <f t="shared" si="1"/>
        <v>4</v>
      </c>
      <c r="X37" s="136"/>
      <c r="Y37" s="77">
        <v>2</v>
      </c>
      <c r="Z37" s="77">
        <v>3</v>
      </c>
      <c r="AA37" s="77">
        <v>2</v>
      </c>
      <c r="AB37" s="25">
        <f t="shared" si="2"/>
        <v>4</v>
      </c>
      <c r="AC37" s="136"/>
      <c r="AD37" s="77">
        <v>2</v>
      </c>
      <c r="AE37" s="77">
        <v>3</v>
      </c>
      <c r="AF37" s="77">
        <v>1</v>
      </c>
      <c r="AG37" s="25">
        <f t="shared" si="3"/>
        <v>2</v>
      </c>
      <c r="AH37" s="78"/>
    </row>
    <row r="38" spans="1:34" ht="24" customHeight="1" x14ac:dyDescent="0.25">
      <c r="A38" s="111">
        <v>13</v>
      </c>
      <c r="B38" s="115" t="s">
        <v>69</v>
      </c>
      <c r="C38" s="111" t="s">
        <v>70</v>
      </c>
      <c r="D38" s="111" t="s">
        <v>71</v>
      </c>
      <c r="E38" s="116" t="s">
        <v>128</v>
      </c>
      <c r="F38" s="118"/>
      <c r="G38" s="117"/>
      <c r="H38" s="117"/>
      <c r="I38" s="117"/>
      <c r="J38" s="118" t="s">
        <v>27</v>
      </c>
      <c r="K38" s="117"/>
      <c r="L38" s="111" t="s">
        <v>129</v>
      </c>
      <c r="M38" s="79" t="s">
        <v>130</v>
      </c>
      <c r="N38" s="77">
        <v>2</v>
      </c>
      <c r="O38" s="77">
        <v>4</v>
      </c>
      <c r="P38" s="77">
        <v>3</v>
      </c>
      <c r="Q38" s="25">
        <f>(_xlfn.IFS(N38*O38&lt;=4,1,N38*O38&lt;=8,2,N38*O38&lt;=12,3,N38*O38&lt;=16,4,N38*O38&lt;=20,5)*P38)</f>
        <v>6</v>
      </c>
      <c r="R38" s="117"/>
      <c r="S38" s="124"/>
      <c r="T38" s="77">
        <v>2</v>
      </c>
      <c r="U38" s="77">
        <v>4</v>
      </c>
      <c r="V38" s="77">
        <v>3</v>
      </c>
      <c r="W38" s="25">
        <f t="shared" si="1"/>
        <v>6</v>
      </c>
      <c r="X38" s="128" t="s">
        <v>56</v>
      </c>
      <c r="Y38" s="77">
        <v>2</v>
      </c>
      <c r="Z38" s="77">
        <v>4</v>
      </c>
      <c r="AA38" s="77">
        <v>3</v>
      </c>
      <c r="AB38" s="25">
        <f t="shared" si="2"/>
        <v>6</v>
      </c>
      <c r="AC38" s="134" t="s">
        <v>31</v>
      </c>
      <c r="AD38" s="77">
        <v>2</v>
      </c>
      <c r="AE38" s="77">
        <v>4</v>
      </c>
      <c r="AF38" s="77">
        <v>1</v>
      </c>
      <c r="AG38" s="25">
        <f t="shared" si="3"/>
        <v>2</v>
      </c>
      <c r="AH38" s="78"/>
    </row>
    <row r="39" spans="1:34" ht="24" customHeight="1" x14ac:dyDescent="0.25">
      <c r="A39" s="111"/>
      <c r="B39" s="115"/>
      <c r="C39" s="111"/>
      <c r="D39" s="111"/>
      <c r="E39" s="116"/>
      <c r="F39" s="118"/>
      <c r="G39" s="117"/>
      <c r="H39" s="117"/>
      <c r="I39" s="117"/>
      <c r="J39" s="118"/>
      <c r="K39" s="117"/>
      <c r="L39" s="111"/>
      <c r="M39" s="79" t="s">
        <v>131</v>
      </c>
      <c r="N39" s="77">
        <v>2</v>
      </c>
      <c r="O39" s="77">
        <v>3</v>
      </c>
      <c r="P39" s="77">
        <v>3</v>
      </c>
      <c r="Q39" s="25">
        <f t="shared" si="0"/>
        <v>6</v>
      </c>
      <c r="R39" s="117"/>
      <c r="S39" s="124"/>
      <c r="T39" s="77">
        <v>2</v>
      </c>
      <c r="U39" s="77">
        <v>3</v>
      </c>
      <c r="V39" s="77">
        <v>3</v>
      </c>
      <c r="W39" s="25">
        <f t="shared" si="1"/>
        <v>6</v>
      </c>
      <c r="X39" s="129"/>
      <c r="Y39" s="77">
        <v>2</v>
      </c>
      <c r="Z39" s="77">
        <v>3</v>
      </c>
      <c r="AA39" s="77">
        <v>3</v>
      </c>
      <c r="AB39" s="25">
        <f t="shared" si="2"/>
        <v>6</v>
      </c>
      <c r="AC39" s="135"/>
      <c r="AD39" s="77">
        <v>2</v>
      </c>
      <c r="AE39" s="77">
        <v>3</v>
      </c>
      <c r="AF39" s="77">
        <v>1</v>
      </c>
      <c r="AG39" s="25">
        <f t="shared" si="3"/>
        <v>2</v>
      </c>
      <c r="AH39" s="78"/>
    </row>
    <row r="40" spans="1:34" ht="24" customHeight="1" x14ac:dyDescent="0.25">
      <c r="A40" s="111"/>
      <c r="B40" s="115"/>
      <c r="C40" s="111"/>
      <c r="D40" s="111"/>
      <c r="E40" s="116"/>
      <c r="F40" s="118"/>
      <c r="G40" s="117"/>
      <c r="H40" s="117"/>
      <c r="I40" s="117"/>
      <c r="J40" s="118"/>
      <c r="K40" s="117"/>
      <c r="L40" s="79" t="s">
        <v>132</v>
      </c>
      <c r="M40" s="79" t="s">
        <v>133</v>
      </c>
      <c r="N40" s="77">
        <v>2</v>
      </c>
      <c r="O40" s="77">
        <v>3</v>
      </c>
      <c r="P40" s="77">
        <v>2</v>
      </c>
      <c r="Q40" s="25">
        <f t="shared" si="0"/>
        <v>4</v>
      </c>
      <c r="R40" s="117"/>
      <c r="S40" s="124"/>
      <c r="T40" s="77">
        <v>2</v>
      </c>
      <c r="U40" s="77">
        <v>3</v>
      </c>
      <c r="V40" s="77">
        <v>2</v>
      </c>
      <c r="W40" s="25">
        <f t="shared" si="1"/>
        <v>4</v>
      </c>
      <c r="X40" s="130"/>
      <c r="Y40" s="77">
        <v>2</v>
      </c>
      <c r="Z40" s="77">
        <v>3</v>
      </c>
      <c r="AA40" s="77">
        <v>2</v>
      </c>
      <c r="AB40" s="25">
        <f t="shared" si="2"/>
        <v>4</v>
      </c>
      <c r="AC40" s="136"/>
      <c r="AD40" s="77">
        <v>2</v>
      </c>
      <c r="AE40" s="77">
        <v>3</v>
      </c>
      <c r="AF40" s="77">
        <v>1</v>
      </c>
      <c r="AG40" s="25">
        <f t="shared" si="3"/>
        <v>2</v>
      </c>
      <c r="AH40" s="78"/>
    </row>
    <row r="41" spans="1:34" ht="24" customHeight="1" x14ac:dyDescent="0.25">
      <c r="A41" s="111">
        <v>14</v>
      </c>
      <c r="B41" s="115" t="s">
        <v>72</v>
      </c>
      <c r="C41" s="111" t="s">
        <v>72</v>
      </c>
      <c r="D41" s="111" t="s">
        <v>77</v>
      </c>
      <c r="E41" s="116" t="s">
        <v>128</v>
      </c>
      <c r="F41" s="118"/>
      <c r="G41" s="117"/>
      <c r="H41" s="117"/>
      <c r="I41" s="117"/>
      <c r="J41" s="118" t="s">
        <v>27</v>
      </c>
      <c r="K41" s="117"/>
      <c r="L41" s="111" t="s">
        <v>129</v>
      </c>
      <c r="M41" s="79" t="s">
        <v>130</v>
      </c>
      <c r="N41" s="77">
        <v>3</v>
      </c>
      <c r="O41" s="77">
        <v>4</v>
      </c>
      <c r="P41" s="77">
        <v>3</v>
      </c>
      <c r="Q41" s="25">
        <f t="shared" si="0"/>
        <v>9</v>
      </c>
      <c r="R41" s="124"/>
      <c r="S41" s="124"/>
      <c r="T41" s="77">
        <v>3</v>
      </c>
      <c r="U41" s="77">
        <v>4</v>
      </c>
      <c r="V41" s="77">
        <v>3</v>
      </c>
      <c r="W41" s="25">
        <f t="shared" si="1"/>
        <v>9</v>
      </c>
      <c r="X41" s="128" t="s">
        <v>56</v>
      </c>
      <c r="Y41" s="77">
        <v>2</v>
      </c>
      <c r="Z41" s="77">
        <v>4</v>
      </c>
      <c r="AA41" s="77">
        <v>3</v>
      </c>
      <c r="AB41" s="25">
        <f t="shared" si="2"/>
        <v>6</v>
      </c>
      <c r="AC41" s="134" t="s">
        <v>31</v>
      </c>
      <c r="AD41" s="77">
        <v>3</v>
      </c>
      <c r="AE41" s="77">
        <v>4</v>
      </c>
      <c r="AF41" s="77">
        <v>1</v>
      </c>
      <c r="AG41" s="25">
        <f t="shared" si="3"/>
        <v>3</v>
      </c>
      <c r="AH41" s="78"/>
    </row>
    <row r="42" spans="1:34" ht="24" customHeight="1" x14ac:dyDescent="0.25">
      <c r="A42" s="111"/>
      <c r="B42" s="115"/>
      <c r="C42" s="111"/>
      <c r="D42" s="111"/>
      <c r="E42" s="116"/>
      <c r="F42" s="118"/>
      <c r="G42" s="117"/>
      <c r="H42" s="117"/>
      <c r="I42" s="117"/>
      <c r="J42" s="118"/>
      <c r="K42" s="117"/>
      <c r="L42" s="111"/>
      <c r="M42" s="79" t="s">
        <v>131</v>
      </c>
      <c r="N42" s="77">
        <v>3</v>
      </c>
      <c r="O42" s="77">
        <v>3</v>
      </c>
      <c r="P42" s="77">
        <v>3</v>
      </c>
      <c r="Q42" s="25">
        <f t="shared" si="0"/>
        <v>9</v>
      </c>
      <c r="R42" s="124"/>
      <c r="S42" s="124"/>
      <c r="T42" s="77">
        <v>3</v>
      </c>
      <c r="U42" s="77">
        <v>3</v>
      </c>
      <c r="V42" s="77">
        <v>3</v>
      </c>
      <c r="W42" s="25">
        <f t="shared" si="1"/>
        <v>9</v>
      </c>
      <c r="X42" s="129"/>
      <c r="Y42" s="77">
        <v>2</v>
      </c>
      <c r="Z42" s="77">
        <v>3</v>
      </c>
      <c r="AA42" s="77">
        <v>3</v>
      </c>
      <c r="AB42" s="25">
        <f t="shared" si="2"/>
        <v>6</v>
      </c>
      <c r="AC42" s="135"/>
      <c r="AD42" s="77">
        <v>3</v>
      </c>
      <c r="AE42" s="77">
        <v>3</v>
      </c>
      <c r="AF42" s="77">
        <v>1</v>
      </c>
      <c r="AG42" s="25">
        <f t="shared" si="3"/>
        <v>3</v>
      </c>
      <c r="AH42" s="78"/>
    </row>
    <row r="43" spans="1:34" ht="24" customHeight="1" x14ac:dyDescent="0.25">
      <c r="A43" s="111"/>
      <c r="B43" s="115"/>
      <c r="C43" s="111"/>
      <c r="D43" s="111"/>
      <c r="E43" s="116"/>
      <c r="F43" s="118"/>
      <c r="G43" s="117"/>
      <c r="H43" s="117"/>
      <c r="I43" s="117"/>
      <c r="J43" s="118"/>
      <c r="K43" s="117"/>
      <c r="L43" s="79" t="s">
        <v>132</v>
      </c>
      <c r="M43" s="79" t="s">
        <v>133</v>
      </c>
      <c r="N43" s="77">
        <v>3</v>
      </c>
      <c r="O43" s="77">
        <v>3</v>
      </c>
      <c r="P43" s="77">
        <v>2</v>
      </c>
      <c r="Q43" s="25">
        <f t="shared" si="0"/>
        <v>6</v>
      </c>
      <c r="R43" s="124"/>
      <c r="S43" s="124"/>
      <c r="T43" s="77">
        <v>3</v>
      </c>
      <c r="U43" s="77">
        <v>3</v>
      </c>
      <c r="V43" s="77">
        <v>2</v>
      </c>
      <c r="W43" s="25">
        <f t="shared" si="1"/>
        <v>6</v>
      </c>
      <c r="X43" s="130"/>
      <c r="Y43" s="77">
        <v>2</v>
      </c>
      <c r="Z43" s="77">
        <v>3</v>
      </c>
      <c r="AA43" s="77">
        <v>2</v>
      </c>
      <c r="AB43" s="25">
        <f t="shared" si="2"/>
        <v>4</v>
      </c>
      <c r="AC43" s="136"/>
      <c r="AD43" s="77">
        <v>3</v>
      </c>
      <c r="AE43" s="77">
        <v>3</v>
      </c>
      <c r="AF43" s="77">
        <v>1</v>
      </c>
      <c r="AG43" s="25">
        <f t="shared" si="3"/>
        <v>3</v>
      </c>
      <c r="AH43" s="78"/>
    </row>
    <row r="44" spans="1:34" ht="30" customHeight="1" x14ac:dyDescent="0.25">
      <c r="A44" s="79">
        <v>15</v>
      </c>
      <c r="B44" s="115"/>
      <c r="C44" s="111" t="s">
        <v>145</v>
      </c>
      <c r="D44" s="79" t="s">
        <v>146</v>
      </c>
      <c r="E44" s="79" t="s">
        <v>147</v>
      </c>
      <c r="F44" s="76"/>
      <c r="G44" s="79"/>
      <c r="H44" s="79"/>
      <c r="I44" s="76"/>
      <c r="J44" s="76" t="s">
        <v>27</v>
      </c>
      <c r="K44" s="78"/>
      <c r="L44" s="79" t="s">
        <v>148</v>
      </c>
      <c r="M44" s="79" t="s">
        <v>149</v>
      </c>
      <c r="N44" s="77">
        <v>1</v>
      </c>
      <c r="O44" s="77">
        <v>4</v>
      </c>
      <c r="P44" s="77">
        <v>3</v>
      </c>
      <c r="Q44" s="25">
        <f t="shared" si="0"/>
        <v>3</v>
      </c>
      <c r="R44" s="24" t="s">
        <v>150</v>
      </c>
      <c r="S44" s="78"/>
      <c r="T44" s="77">
        <v>1</v>
      </c>
      <c r="U44" s="77">
        <v>4</v>
      </c>
      <c r="V44" s="77">
        <v>3</v>
      </c>
      <c r="W44" s="25">
        <f t="shared" si="1"/>
        <v>3</v>
      </c>
      <c r="X44" s="24" t="s">
        <v>151</v>
      </c>
      <c r="Y44" s="77">
        <v>1</v>
      </c>
      <c r="Z44" s="77">
        <v>4</v>
      </c>
      <c r="AA44" s="77">
        <v>3</v>
      </c>
      <c r="AB44" s="25">
        <f t="shared" si="2"/>
        <v>3</v>
      </c>
      <c r="AC44" s="78" t="s">
        <v>31</v>
      </c>
      <c r="AD44" s="77">
        <v>1</v>
      </c>
      <c r="AE44" s="77">
        <v>4</v>
      </c>
      <c r="AF44" s="77">
        <v>1</v>
      </c>
      <c r="AG44" s="25">
        <f t="shared" si="3"/>
        <v>1</v>
      </c>
      <c r="AH44" s="78"/>
    </row>
    <row r="45" spans="1:34" ht="24" customHeight="1" x14ac:dyDescent="0.25">
      <c r="A45" s="111">
        <v>16</v>
      </c>
      <c r="B45" s="115"/>
      <c r="C45" s="111"/>
      <c r="D45" s="111" t="s">
        <v>152</v>
      </c>
      <c r="E45" s="111" t="s">
        <v>153</v>
      </c>
      <c r="F45" s="118"/>
      <c r="G45" s="117"/>
      <c r="H45" s="117"/>
      <c r="I45" s="117"/>
      <c r="J45" s="118" t="s">
        <v>27</v>
      </c>
      <c r="K45" s="124"/>
      <c r="L45" s="111" t="s">
        <v>129</v>
      </c>
      <c r="M45" s="79" t="s">
        <v>130</v>
      </c>
      <c r="N45" s="77">
        <v>1</v>
      </c>
      <c r="O45" s="77">
        <v>4</v>
      </c>
      <c r="P45" s="77">
        <v>3</v>
      </c>
      <c r="Q45" s="25">
        <f t="shared" si="0"/>
        <v>3</v>
      </c>
      <c r="R45" s="122" t="s">
        <v>150</v>
      </c>
      <c r="S45" s="122" t="s">
        <v>154</v>
      </c>
      <c r="T45" s="77">
        <v>1</v>
      </c>
      <c r="U45" s="77">
        <v>4</v>
      </c>
      <c r="V45" s="77">
        <v>3</v>
      </c>
      <c r="W45" s="25">
        <f t="shared" si="1"/>
        <v>3</v>
      </c>
      <c r="X45" s="128" t="s">
        <v>151</v>
      </c>
      <c r="Y45" s="77">
        <v>1</v>
      </c>
      <c r="Z45" s="77">
        <v>4</v>
      </c>
      <c r="AA45" s="77">
        <v>3</v>
      </c>
      <c r="AB45" s="25">
        <f t="shared" si="2"/>
        <v>3</v>
      </c>
      <c r="AC45" s="134" t="s">
        <v>31</v>
      </c>
      <c r="AD45" s="77">
        <v>1</v>
      </c>
      <c r="AE45" s="77">
        <v>4</v>
      </c>
      <c r="AF45" s="77">
        <v>1</v>
      </c>
      <c r="AG45" s="25">
        <f t="shared" si="3"/>
        <v>1</v>
      </c>
      <c r="AH45" s="78"/>
    </row>
    <row r="46" spans="1:34" ht="24" customHeight="1" x14ac:dyDescent="0.25">
      <c r="A46" s="111"/>
      <c r="B46" s="115"/>
      <c r="C46" s="111"/>
      <c r="D46" s="111"/>
      <c r="E46" s="111"/>
      <c r="F46" s="118"/>
      <c r="G46" s="117"/>
      <c r="H46" s="117"/>
      <c r="I46" s="117"/>
      <c r="J46" s="118"/>
      <c r="K46" s="124"/>
      <c r="L46" s="111"/>
      <c r="M46" s="79" t="s">
        <v>131</v>
      </c>
      <c r="N46" s="77">
        <v>1</v>
      </c>
      <c r="O46" s="77">
        <v>3</v>
      </c>
      <c r="P46" s="77">
        <v>3</v>
      </c>
      <c r="Q46" s="25">
        <f t="shared" si="0"/>
        <v>3</v>
      </c>
      <c r="R46" s="122"/>
      <c r="S46" s="122"/>
      <c r="T46" s="77">
        <v>1</v>
      </c>
      <c r="U46" s="77">
        <v>3</v>
      </c>
      <c r="V46" s="77">
        <v>3</v>
      </c>
      <c r="W46" s="25">
        <f t="shared" si="1"/>
        <v>3</v>
      </c>
      <c r="X46" s="129"/>
      <c r="Y46" s="77">
        <v>1</v>
      </c>
      <c r="Z46" s="77">
        <v>3</v>
      </c>
      <c r="AA46" s="77">
        <v>3</v>
      </c>
      <c r="AB46" s="25">
        <f t="shared" si="2"/>
        <v>3</v>
      </c>
      <c r="AC46" s="135"/>
      <c r="AD46" s="77">
        <v>1</v>
      </c>
      <c r="AE46" s="77">
        <v>3</v>
      </c>
      <c r="AF46" s="77">
        <v>1</v>
      </c>
      <c r="AG46" s="25">
        <f t="shared" si="3"/>
        <v>1</v>
      </c>
      <c r="AH46" s="78"/>
    </row>
    <row r="47" spans="1:34" ht="24" customHeight="1" x14ac:dyDescent="0.25">
      <c r="A47" s="111"/>
      <c r="B47" s="115"/>
      <c r="C47" s="111"/>
      <c r="D47" s="111"/>
      <c r="E47" s="111"/>
      <c r="F47" s="118"/>
      <c r="G47" s="117"/>
      <c r="H47" s="117"/>
      <c r="I47" s="117"/>
      <c r="J47" s="118"/>
      <c r="K47" s="124"/>
      <c r="L47" s="79" t="s">
        <v>132</v>
      </c>
      <c r="M47" s="79" t="s">
        <v>133</v>
      </c>
      <c r="N47" s="77">
        <v>1</v>
      </c>
      <c r="O47" s="77">
        <v>3</v>
      </c>
      <c r="P47" s="77">
        <v>3</v>
      </c>
      <c r="Q47" s="25">
        <f t="shared" si="0"/>
        <v>3</v>
      </c>
      <c r="R47" s="122"/>
      <c r="S47" s="122"/>
      <c r="T47" s="77">
        <v>1</v>
      </c>
      <c r="U47" s="77">
        <v>3</v>
      </c>
      <c r="V47" s="77">
        <v>3</v>
      </c>
      <c r="W47" s="25">
        <f t="shared" si="1"/>
        <v>3</v>
      </c>
      <c r="X47" s="129"/>
      <c r="Y47" s="77">
        <v>1</v>
      </c>
      <c r="Z47" s="77">
        <v>3</v>
      </c>
      <c r="AA47" s="77">
        <v>3</v>
      </c>
      <c r="AB47" s="25">
        <f t="shared" si="2"/>
        <v>3</v>
      </c>
      <c r="AC47" s="135"/>
      <c r="AD47" s="77">
        <v>1</v>
      </c>
      <c r="AE47" s="77">
        <v>3</v>
      </c>
      <c r="AF47" s="77">
        <v>1</v>
      </c>
      <c r="AG47" s="25">
        <f t="shared" si="3"/>
        <v>1</v>
      </c>
      <c r="AH47" s="78"/>
    </row>
    <row r="48" spans="1:34" ht="24" customHeight="1" x14ac:dyDescent="0.25">
      <c r="A48" s="111"/>
      <c r="B48" s="115"/>
      <c r="C48" s="111"/>
      <c r="D48" s="111"/>
      <c r="E48" s="111"/>
      <c r="F48" s="118"/>
      <c r="G48" s="117"/>
      <c r="H48" s="117"/>
      <c r="I48" s="117"/>
      <c r="J48" s="118"/>
      <c r="K48" s="124"/>
      <c r="L48" s="79" t="s">
        <v>148</v>
      </c>
      <c r="M48" s="79" t="s">
        <v>149</v>
      </c>
      <c r="N48" s="77">
        <v>1</v>
      </c>
      <c r="O48" s="77">
        <v>4</v>
      </c>
      <c r="P48" s="77">
        <v>3</v>
      </c>
      <c r="Q48" s="25">
        <f t="shared" si="0"/>
        <v>3</v>
      </c>
      <c r="R48" s="122"/>
      <c r="S48" s="122"/>
      <c r="T48" s="77">
        <v>1</v>
      </c>
      <c r="U48" s="77">
        <v>4</v>
      </c>
      <c r="V48" s="77">
        <v>3</v>
      </c>
      <c r="W48" s="25">
        <f t="shared" si="1"/>
        <v>3</v>
      </c>
      <c r="X48" s="130"/>
      <c r="Y48" s="77">
        <v>1</v>
      </c>
      <c r="Z48" s="77">
        <v>4</v>
      </c>
      <c r="AA48" s="77">
        <v>3</v>
      </c>
      <c r="AB48" s="25">
        <f t="shared" si="2"/>
        <v>3</v>
      </c>
      <c r="AC48" s="136"/>
      <c r="AD48" s="77">
        <v>1</v>
      </c>
      <c r="AE48" s="77">
        <v>4</v>
      </c>
      <c r="AF48" s="77">
        <v>1</v>
      </c>
      <c r="AG48" s="25">
        <f t="shared" si="3"/>
        <v>1</v>
      </c>
      <c r="AH48" s="78"/>
    </row>
    <row r="49" spans="1:34" ht="51" x14ac:dyDescent="0.25">
      <c r="A49" s="79">
        <v>16</v>
      </c>
      <c r="B49" s="115"/>
      <c r="C49" s="111"/>
      <c r="D49" s="79" t="s">
        <v>155</v>
      </c>
      <c r="E49" s="80" t="s">
        <v>147</v>
      </c>
      <c r="F49" s="76"/>
      <c r="G49" s="77"/>
      <c r="H49" s="76" t="s">
        <v>27</v>
      </c>
      <c r="I49" s="77"/>
      <c r="J49" s="76" t="s">
        <v>27</v>
      </c>
      <c r="K49" s="78"/>
      <c r="L49" s="79" t="s">
        <v>129</v>
      </c>
      <c r="M49" s="79" t="s">
        <v>130</v>
      </c>
      <c r="N49" s="77">
        <v>1</v>
      </c>
      <c r="O49" s="77">
        <v>4</v>
      </c>
      <c r="P49" s="77">
        <v>3</v>
      </c>
      <c r="Q49" s="25">
        <f t="shared" si="0"/>
        <v>3</v>
      </c>
      <c r="R49" s="24" t="s">
        <v>150</v>
      </c>
      <c r="S49" s="24"/>
      <c r="T49" s="77">
        <v>1</v>
      </c>
      <c r="U49" s="77">
        <v>4</v>
      </c>
      <c r="V49" s="77">
        <v>3</v>
      </c>
      <c r="W49" s="25">
        <f t="shared" si="1"/>
        <v>3</v>
      </c>
      <c r="X49" s="24" t="s">
        <v>151</v>
      </c>
      <c r="Y49" s="77">
        <v>1</v>
      </c>
      <c r="Z49" s="77">
        <v>4</v>
      </c>
      <c r="AA49" s="77">
        <v>3</v>
      </c>
      <c r="AB49" s="25">
        <f t="shared" si="2"/>
        <v>3</v>
      </c>
      <c r="AC49" s="78" t="s">
        <v>31</v>
      </c>
      <c r="AD49" s="77">
        <v>1</v>
      </c>
      <c r="AE49" s="77">
        <v>4</v>
      </c>
      <c r="AF49" s="77">
        <v>1</v>
      </c>
      <c r="AG49" s="25">
        <f t="shared" si="3"/>
        <v>1</v>
      </c>
      <c r="AH49" s="78"/>
    </row>
    <row r="50" spans="1:34" ht="24" customHeight="1" x14ac:dyDescent="0.25">
      <c r="A50" s="111">
        <v>17</v>
      </c>
      <c r="B50" s="115"/>
      <c r="C50" s="111"/>
      <c r="D50" s="111" t="s">
        <v>156</v>
      </c>
      <c r="E50" s="111" t="s">
        <v>157</v>
      </c>
      <c r="F50" s="118"/>
      <c r="G50" s="117"/>
      <c r="H50" s="117"/>
      <c r="I50" s="117"/>
      <c r="J50" s="118" t="s">
        <v>27</v>
      </c>
      <c r="K50" s="124"/>
      <c r="L50" s="111" t="s">
        <v>129</v>
      </c>
      <c r="M50" s="79" t="s">
        <v>130</v>
      </c>
      <c r="N50" s="78">
        <v>2</v>
      </c>
      <c r="O50" s="77">
        <v>4</v>
      </c>
      <c r="P50" s="77">
        <v>3</v>
      </c>
      <c r="Q50" s="25">
        <f t="shared" si="0"/>
        <v>6</v>
      </c>
      <c r="R50" s="111" t="s">
        <v>150</v>
      </c>
      <c r="S50" s="122" t="s">
        <v>158</v>
      </c>
      <c r="T50" s="78">
        <v>2</v>
      </c>
      <c r="U50" s="77">
        <v>4</v>
      </c>
      <c r="V50" s="77">
        <v>3</v>
      </c>
      <c r="W50" s="25">
        <f t="shared" si="1"/>
        <v>6</v>
      </c>
      <c r="X50" s="128" t="s">
        <v>151</v>
      </c>
      <c r="Y50" s="78">
        <v>2</v>
      </c>
      <c r="Z50" s="77">
        <v>4</v>
      </c>
      <c r="AA50" s="77">
        <v>3</v>
      </c>
      <c r="AB50" s="25">
        <f t="shared" si="2"/>
        <v>6</v>
      </c>
      <c r="AC50" s="134" t="s">
        <v>31</v>
      </c>
      <c r="AD50" s="78">
        <v>2</v>
      </c>
      <c r="AE50" s="77">
        <v>4</v>
      </c>
      <c r="AF50" s="77">
        <v>1</v>
      </c>
      <c r="AG50" s="25">
        <f t="shared" si="3"/>
        <v>2</v>
      </c>
      <c r="AH50" s="78"/>
    </row>
    <row r="51" spans="1:34" ht="24" customHeight="1" x14ac:dyDescent="0.25">
      <c r="A51" s="111"/>
      <c r="B51" s="115"/>
      <c r="C51" s="111"/>
      <c r="D51" s="111"/>
      <c r="E51" s="111"/>
      <c r="F51" s="118"/>
      <c r="G51" s="117"/>
      <c r="H51" s="117"/>
      <c r="I51" s="117"/>
      <c r="J51" s="118"/>
      <c r="K51" s="124"/>
      <c r="L51" s="111"/>
      <c r="M51" s="79" t="s">
        <v>131</v>
      </c>
      <c r="N51" s="77">
        <v>2</v>
      </c>
      <c r="O51" s="77">
        <v>3</v>
      </c>
      <c r="P51" s="77">
        <v>3</v>
      </c>
      <c r="Q51" s="25">
        <f t="shared" si="0"/>
        <v>6</v>
      </c>
      <c r="R51" s="111"/>
      <c r="S51" s="122"/>
      <c r="T51" s="77">
        <v>2</v>
      </c>
      <c r="U51" s="77">
        <v>3</v>
      </c>
      <c r="V51" s="77">
        <v>3</v>
      </c>
      <c r="W51" s="25">
        <f t="shared" si="1"/>
        <v>6</v>
      </c>
      <c r="X51" s="129"/>
      <c r="Y51" s="77">
        <v>2</v>
      </c>
      <c r="Z51" s="77">
        <v>3</v>
      </c>
      <c r="AA51" s="77">
        <v>3</v>
      </c>
      <c r="AB51" s="25">
        <f t="shared" si="2"/>
        <v>6</v>
      </c>
      <c r="AC51" s="135"/>
      <c r="AD51" s="77">
        <v>2</v>
      </c>
      <c r="AE51" s="77">
        <v>3</v>
      </c>
      <c r="AF51" s="77">
        <v>1</v>
      </c>
      <c r="AG51" s="25">
        <f t="shared" si="3"/>
        <v>2</v>
      </c>
      <c r="AH51" s="78"/>
    </row>
    <row r="52" spans="1:34" ht="24" customHeight="1" x14ac:dyDescent="0.25">
      <c r="A52" s="111"/>
      <c r="B52" s="115"/>
      <c r="C52" s="111"/>
      <c r="D52" s="111"/>
      <c r="E52" s="111"/>
      <c r="F52" s="118"/>
      <c r="G52" s="117"/>
      <c r="H52" s="117"/>
      <c r="I52" s="117"/>
      <c r="J52" s="118"/>
      <c r="K52" s="124"/>
      <c r="L52" s="79" t="s">
        <v>132</v>
      </c>
      <c r="M52" s="79" t="s">
        <v>133</v>
      </c>
      <c r="N52" s="24">
        <v>2</v>
      </c>
      <c r="O52" s="24">
        <v>3</v>
      </c>
      <c r="P52" s="77">
        <v>3</v>
      </c>
      <c r="Q52" s="25">
        <f t="shared" si="0"/>
        <v>6</v>
      </c>
      <c r="R52" s="111"/>
      <c r="S52" s="122"/>
      <c r="T52" s="24">
        <v>2</v>
      </c>
      <c r="U52" s="24">
        <v>3</v>
      </c>
      <c r="V52" s="77">
        <v>3</v>
      </c>
      <c r="W52" s="25">
        <f t="shared" si="1"/>
        <v>6</v>
      </c>
      <c r="X52" s="129"/>
      <c r="Y52" s="24">
        <v>2</v>
      </c>
      <c r="Z52" s="24">
        <v>3</v>
      </c>
      <c r="AA52" s="77">
        <v>3</v>
      </c>
      <c r="AB52" s="25">
        <f t="shared" si="2"/>
        <v>6</v>
      </c>
      <c r="AC52" s="135"/>
      <c r="AD52" s="24">
        <v>2</v>
      </c>
      <c r="AE52" s="24">
        <v>3</v>
      </c>
      <c r="AF52" s="77">
        <v>1</v>
      </c>
      <c r="AG52" s="25">
        <f t="shared" si="3"/>
        <v>2</v>
      </c>
      <c r="AH52" s="78"/>
    </row>
    <row r="53" spans="1:34" ht="24" customHeight="1" x14ac:dyDescent="0.25">
      <c r="A53" s="111"/>
      <c r="B53" s="115"/>
      <c r="C53" s="111"/>
      <c r="D53" s="111"/>
      <c r="E53" s="111"/>
      <c r="F53" s="118"/>
      <c r="G53" s="117"/>
      <c r="H53" s="117"/>
      <c r="I53" s="117"/>
      <c r="J53" s="118"/>
      <c r="K53" s="124"/>
      <c r="L53" s="79" t="s">
        <v>148</v>
      </c>
      <c r="M53" s="79" t="s">
        <v>149</v>
      </c>
      <c r="N53" s="24">
        <v>2</v>
      </c>
      <c r="O53" s="24">
        <v>4</v>
      </c>
      <c r="P53" s="77">
        <v>3</v>
      </c>
      <c r="Q53" s="25">
        <f t="shared" si="0"/>
        <v>6</v>
      </c>
      <c r="R53" s="111"/>
      <c r="S53" s="122"/>
      <c r="T53" s="24">
        <v>2</v>
      </c>
      <c r="U53" s="24">
        <v>4</v>
      </c>
      <c r="V53" s="77">
        <v>3</v>
      </c>
      <c r="W53" s="25">
        <f t="shared" si="1"/>
        <v>6</v>
      </c>
      <c r="X53" s="130"/>
      <c r="Y53" s="24">
        <v>2</v>
      </c>
      <c r="Z53" s="24">
        <v>4</v>
      </c>
      <c r="AA53" s="77">
        <v>3</v>
      </c>
      <c r="AB53" s="25">
        <f t="shared" si="2"/>
        <v>6</v>
      </c>
      <c r="AC53" s="136"/>
      <c r="AD53" s="24">
        <v>2</v>
      </c>
      <c r="AE53" s="24">
        <v>4</v>
      </c>
      <c r="AF53" s="77">
        <v>1</v>
      </c>
      <c r="AG53" s="25">
        <f t="shared" si="3"/>
        <v>2</v>
      </c>
      <c r="AH53" s="78"/>
    </row>
    <row r="54" spans="1:34" ht="24" customHeight="1" x14ac:dyDescent="0.25">
      <c r="A54" s="111">
        <v>17</v>
      </c>
      <c r="B54" s="115"/>
      <c r="C54" s="111"/>
      <c r="D54" s="111" t="s">
        <v>159</v>
      </c>
      <c r="E54" s="111" t="s">
        <v>157</v>
      </c>
      <c r="F54" s="118"/>
      <c r="G54" s="117"/>
      <c r="H54" s="117"/>
      <c r="I54" s="117"/>
      <c r="J54" s="118" t="s">
        <v>27</v>
      </c>
      <c r="K54" s="124"/>
      <c r="L54" s="111" t="s">
        <v>129</v>
      </c>
      <c r="M54" s="79" t="s">
        <v>130</v>
      </c>
      <c r="N54" s="78">
        <v>2</v>
      </c>
      <c r="O54" s="77">
        <v>4</v>
      </c>
      <c r="P54" s="77">
        <v>3</v>
      </c>
      <c r="Q54" s="25">
        <f t="shared" si="0"/>
        <v>6</v>
      </c>
      <c r="R54" s="111" t="s">
        <v>150</v>
      </c>
      <c r="S54" s="123" t="s">
        <v>158</v>
      </c>
      <c r="T54" s="78">
        <v>2</v>
      </c>
      <c r="U54" s="77">
        <v>4</v>
      </c>
      <c r="V54" s="77">
        <v>3</v>
      </c>
      <c r="W54" s="25">
        <f t="shared" si="1"/>
        <v>6</v>
      </c>
      <c r="X54" s="128" t="s">
        <v>151</v>
      </c>
      <c r="Y54" s="78">
        <v>2</v>
      </c>
      <c r="Z54" s="77">
        <v>4</v>
      </c>
      <c r="AA54" s="77">
        <v>3</v>
      </c>
      <c r="AB54" s="25">
        <f t="shared" si="2"/>
        <v>6</v>
      </c>
      <c r="AC54" s="134" t="s">
        <v>31</v>
      </c>
      <c r="AD54" s="78">
        <v>2</v>
      </c>
      <c r="AE54" s="77">
        <v>4</v>
      </c>
      <c r="AF54" s="77">
        <v>1</v>
      </c>
      <c r="AG54" s="25">
        <f t="shared" si="3"/>
        <v>2</v>
      </c>
      <c r="AH54" s="78"/>
    </row>
    <row r="55" spans="1:34" ht="24" customHeight="1" x14ac:dyDescent="0.25">
      <c r="A55" s="111"/>
      <c r="B55" s="115"/>
      <c r="C55" s="111"/>
      <c r="D55" s="111"/>
      <c r="E55" s="111"/>
      <c r="F55" s="118"/>
      <c r="G55" s="117"/>
      <c r="H55" s="117"/>
      <c r="I55" s="117"/>
      <c r="J55" s="118"/>
      <c r="K55" s="124"/>
      <c r="L55" s="111"/>
      <c r="M55" s="79" t="s">
        <v>131</v>
      </c>
      <c r="N55" s="77">
        <v>2</v>
      </c>
      <c r="O55" s="77">
        <v>3</v>
      </c>
      <c r="P55" s="77">
        <v>3</v>
      </c>
      <c r="Q55" s="25">
        <f t="shared" si="0"/>
        <v>6</v>
      </c>
      <c r="R55" s="111"/>
      <c r="S55" s="123"/>
      <c r="T55" s="77">
        <v>2</v>
      </c>
      <c r="U55" s="77">
        <v>3</v>
      </c>
      <c r="V55" s="77">
        <v>3</v>
      </c>
      <c r="W55" s="25">
        <f t="shared" si="1"/>
        <v>6</v>
      </c>
      <c r="X55" s="129"/>
      <c r="Y55" s="77">
        <v>2</v>
      </c>
      <c r="Z55" s="77">
        <v>3</v>
      </c>
      <c r="AA55" s="77">
        <v>3</v>
      </c>
      <c r="AB55" s="25">
        <f t="shared" si="2"/>
        <v>6</v>
      </c>
      <c r="AC55" s="135"/>
      <c r="AD55" s="77">
        <v>2</v>
      </c>
      <c r="AE55" s="77">
        <v>3</v>
      </c>
      <c r="AF55" s="77">
        <v>1</v>
      </c>
      <c r="AG55" s="25">
        <f t="shared" si="3"/>
        <v>2</v>
      </c>
      <c r="AH55" s="78"/>
    </row>
    <row r="56" spans="1:34" ht="24" customHeight="1" x14ac:dyDescent="0.25">
      <c r="A56" s="111"/>
      <c r="B56" s="115"/>
      <c r="C56" s="111"/>
      <c r="D56" s="111"/>
      <c r="E56" s="111"/>
      <c r="F56" s="118"/>
      <c r="G56" s="117"/>
      <c r="H56" s="117"/>
      <c r="I56" s="117"/>
      <c r="J56" s="118"/>
      <c r="K56" s="124"/>
      <c r="L56" s="79" t="s">
        <v>132</v>
      </c>
      <c r="M56" s="79" t="s">
        <v>133</v>
      </c>
      <c r="N56" s="24">
        <v>2</v>
      </c>
      <c r="O56" s="24">
        <v>3</v>
      </c>
      <c r="P56" s="77">
        <v>3</v>
      </c>
      <c r="Q56" s="25">
        <f t="shared" si="0"/>
        <v>6</v>
      </c>
      <c r="R56" s="111"/>
      <c r="S56" s="123"/>
      <c r="T56" s="24">
        <v>2</v>
      </c>
      <c r="U56" s="24">
        <v>3</v>
      </c>
      <c r="V56" s="77">
        <v>3</v>
      </c>
      <c r="W56" s="25">
        <f t="shared" si="1"/>
        <v>6</v>
      </c>
      <c r="X56" s="129"/>
      <c r="Y56" s="24">
        <v>2</v>
      </c>
      <c r="Z56" s="24">
        <v>3</v>
      </c>
      <c r="AA56" s="77">
        <v>3</v>
      </c>
      <c r="AB56" s="25">
        <f t="shared" si="2"/>
        <v>6</v>
      </c>
      <c r="AC56" s="135"/>
      <c r="AD56" s="24">
        <v>2</v>
      </c>
      <c r="AE56" s="24">
        <v>3</v>
      </c>
      <c r="AF56" s="77">
        <v>1</v>
      </c>
      <c r="AG56" s="25">
        <f t="shared" si="3"/>
        <v>2</v>
      </c>
      <c r="AH56" s="78"/>
    </row>
    <row r="57" spans="1:34" ht="24" customHeight="1" x14ac:dyDescent="0.25">
      <c r="A57" s="111"/>
      <c r="B57" s="115"/>
      <c r="C57" s="111"/>
      <c r="D57" s="111"/>
      <c r="E57" s="111"/>
      <c r="F57" s="118"/>
      <c r="G57" s="117"/>
      <c r="H57" s="117"/>
      <c r="I57" s="117"/>
      <c r="J57" s="118"/>
      <c r="K57" s="124"/>
      <c r="L57" s="79" t="s">
        <v>148</v>
      </c>
      <c r="M57" s="79" t="s">
        <v>149</v>
      </c>
      <c r="N57" s="24">
        <v>2</v>
      </c>
      <c r="O57" s="24">
        <v>4</v>
      </c>
      <c r="P57" s="77">
        <v>3</v>
      </c>
      <c r="Q57" s="25">
        <f t="shared" si="0"/>
        <v>6</v>
      </c>
      <c r="R57" s="111"/>
      <c r="S57" s="123"/>
      <c r="T57" s="24">
        <v>2</v>
      </c>
      <c r="U57" s="24">
        <v>4</v>
      </c>
      <c r="V57" s="77">
        <v>3</v>
      </c>
      <c r="W57" s="25">
        <f t="shared" si="1"/>
        <v>6</v>
      </c>
      <c r="X57" s="130"/>
      <c r="Y57" s="24">
        <v>2</v>
      </c>
      <c r="Z57" s="24">
        <v>4</v>
      </c>
      <c r="AA57" s="77">
        <v>3</v>
      </c>
      <c r="AB57" s="25">
        <f t="shared" si="2"/>
        <v>6</v>
      </c>
      <c r="AC57" s="136"/>
      <c r="AD57" s="24">
        <v>2</v>
      </c>
      <c r="AE57" s="24">
        <v>4</v>
      </c>
      <c r="AF57" s="77">
        <v>1</v>
      </c>
      <c r="AG57" s="25">
        <f t="shared" si="3"/>
        <v>2</v>
      </c>
      <c r="AH57" s="78"/>
    </row>
    <row r="58" spans="1:34" s="88" customFormat="1" ht="24" customHeight="1" x14ac:dyDescent="0.25">
      <c r="A58" s="116">
        <v>18</v>
      </c>
      <c r="B58" s="115"/>
      <c r="C58" s="111"/>
      <c r="D58" s="116" t="s">
        <v>160</v>
      </c>
      <c r="E58" s="116" t="s">
        <v>161</v>
      </c>
      <c r="F58" s="127"/>
      <c r="G58" s="126"/>
      <c r="H58" s="126"/>
      <c r="I58" s="126"/>
      <c r="J58" s="127" t="s">
        <v>27</v>
      </c>
      <c r="K58" s="126"/>
      <c r="L58" s="116" t="s">
        <v>129</v>
      </c>
      <c r="M58" s="80" t="s">
        <v>130</v>
      </c>
      <c r="N58" s="26">
        <v>2</v>
      </c>
      <c r="O58" s="26">
        <v>4</v>
      </c>
      <c r="P58" s="75">
        <v>3</v>
      </c>
      <c r="Q58" s="25">
        <f t="shared" si="0"/>
        <v>6</v>
      </c>
      <c r="R58" s="123" t="s">
        <v>150</v>
      </c>
      <c r="S58" s="125" t="s">
        <v>162</v>
      </c>
      <c r="T58" s="26">
        <v>2</v>
      </c>
      <c r="U58" s="26">
        <v>4</v>
      </c>
      <c r="V58" s="75">
        <v>3</v>
      </c>
      <c r="W58" s="25">
        <f t="shared" si="1"/>
        <v>6</v>
      </c>
      <c r="X58" s="137" t="s">
        <v>151</v>
      </c>
      <c r="Y58" s="26">
        <v>2</v>
      </c>
      <c r="Z58" s="26">
        <v>4</v>
      </c>
      <c r="AA58" s="75">
        <v>3</v>
      </c>
      <c r="AB58" s="25">
        <f t="shared" si="2"/>
        <v>6</v>
      </c>
      <c r="AC58" s="134" t="s">
        <v>31</v>
      </c>
      <c r="AD58" s="26">
        <v>2</v>
      </c>
      <c r="AE58" s="26">
        <v>4</v>
      </c>
      <c r="AF58" s="77">
        <v>1</v>
      </c>
      <c r="AG58" s="25">
        <f t="shared" si="3"/>
        <v>2</v>
      </c>
      <c r="AH58" s="87"/>
    </row>
    <row r="59" spans="1:34" s="88" customFormat="1" ht="24" customHeight="1" x14ac:dyDescent="0.25">
      <c r="A59" s="116"/>
      <c r="B59" s="115"/>
      <c r="C59" s="111"/>
      <c r="D59" s="116"/>
      <c r="E59" s="116"/>
      <c r="F59" s="127"/>
      <c r="G59" s="126"/>
      <c r="H59" s="126"/>
      <c r="I59" s="126"/>
      <c r="J59" s="127"/>
      <c r="K59" s="126"/>
      <c r="L59" s="116"/>
      <c r="M59" s="80" t="s">
        <v>131</v>
      </c>
      <c r="N59" s="26">
        <v>2</v>
      </c>
      <c r="O59" s="26">
        <v>3</v>
      </c>
      <c r="P59" s="75">
        <v>3</v>
      </c>
      <c r="Q59" s="25">
        <f t="shared" si="0"/>
        <v>6</v>
      </c>
      <c r="R59" s="123"/>
      <c r="S59" s="125"/>
      <c r="T59" s="26">
        <v>2</v>
      </c>
      <c r="U59" s="26">
        <v>3</v>
      </c>
      <c r="V59" s="75">
        <v>3</v>
      </c>
      <c r="W59" s="25">
        <f t="shared" si="1"/>
        <v>6</v>
      </c>
      <c r="X59" s="138"/>
      <c r="Y59" s="26">
        <v>2</v>
      </c>
      <c r="Z59" s="26">
        <v>3</v>
      </c>
      <c r="AA59" s="75">
        <v>3</v>
      </c>
      <c r="AB59" s="25">
        <f t="shared" si="2"/>
        <v>6</v>
      </c>
      <c r="AC59" s="135"/>
      <c r="AD59" s="26">
        <v>2</v>
      </c>
      <c r="AE59" s="26">
        <v>3</v>
      </c>
      <c r="AF59" s="77">
        <v>1</v>
      </c>
      <c r="AG59" s="25">
        <f t="shared" si="3"/>
        <v>2</v>
      </c>
      <c r="AH59" s="87"/>
    </row>
    <row r="60" spans="1:34" s="88" customFormat="1" ht="24" customHeight="1" x14ac:dyDescent="0.25">
      <c r="A60" s="116"/>
      <c r="B60" s="115"/>
      <c r="C60" s="111"/>
      <c r="D60" s="116"/>
      <c r="E60" s="116"/>
      <c r="F60" s="127"/>
      <c r="G60" s="126"/>
      <c r="H60" s="126"/>
      <c r="I60" s="126"/>
      <c r="J60" s="127"/>
      <c r="K60" s="126"/>
      <c r="L60" s="80" t="s">
        <v>132</v>
      </c>
      <c r="M60" s="80" t="s">
        <v>133</v>
      </c>
      <c r="N60" s="26">
        <v>2</v>
      </c>
      <c r="O60" s="26">
        <v>3</v>
      </c>
      <c r="P60" s="75">
        <v>3</v>
      </c>
      <c r="Q60" s="25">
        <f t="shared" si="0"/>
        <v>6</v>
      </c>
      <c r="R60" s="123"/>
      <c r="S60" s="125"/>
      <c r="T60" s="26">
        <v>2</v>
      </c>
      <c r="U60" s="26">
        <v>3</v>
      </c>
      <c r="V60" s="75">
        <v>3</v>
      </c>
      <c r="W60" s="25">
        <f t="shared" si="1"/>
        <v>6</v>
      </c>
      <c r="X60" s="139"/>
      <c r="Y60" s="26">
        <v>2</v>
      </c>
      <c r="Z60" s="26">
        <v>3</v>
      </c>
      <c r="AA60" s="75">
        <v>3</v>
      </c>
      <c r="AB60" s="25">
        <f t="shared" si="2"/>
        <v>6</v>
      </c>
      <c r="AC60" s="136"/>
      <c r="AD60" s="26">
        <v>2</v>
      </c>
      <c r="AE60" s="26">
        <v>3</v>
      </c>
      <c r="AF60" s="77">
        <v>1</v>
      </c>
      <c r="AG60" s="25">
        <f t="shared" si="3"/>
        <v>2</v>
      </c>
      <c r="AH60" s="87"/>
    </row>
    <row r="61" spans="1:34" s="88" customFormat="1" ht="24" customHeight="1" x14ac:dyDescent="0.25">
      <c r="A61" s="116">
        <v>19</v>
      </c>
      <c r="B61" s="115"/>
      <c r="C61" s="111"/>
      <c r="D61" s="116" t="s">
        <v>163</v>
      </c>
      <c r="E61" s="116" t="s">
        <v>153</v>
      </c>
      <c r="F61" s="127"/>
      <c r="G61" s="126"/>
      <c r="H61" s="126"/>
      <c r="I61" s="126"/>
      <c r="J61" s="127" t="s">
        <v>27</v>
      </c>
      <c r="K61" s="126"/>
      <c r="L61" s="116" t="s">
        <v>129</v>
      </c>
      <c r="M61" s="80" t="s">
        <v>130</v>
      </c>
      <c r="N61" s="26">
        <v>1</v>
      </c>
      <c r="O61" s="26">
        <v>4</v>
      </c>
      <c r="P61" s="75">
        <v>3</v>
      </c>
      <c r="Q61" s="25">
        <f t="shared" si="0"/>
        <v>3</v>
      </c>
      <c r="R61" s="123" t="s">
        <v>150</v>
      </c>
      <c r="S61" s="125"/>
      <c r="T61" s="26">
        <v>1</v>
      </c>
      <c r="U61" s="26">
        <v>4</v>
      </c>
      <c r="V61" s="75">
        <v>3</v>
      </c>
      <c r="W61" s="25">
        <f t="shared" si="1"/>
        <v>3</v>
      </c>
      <c r="X61" s="137" t="s">
        <v>151</v>
      </c>
      <c r="Y61" s="26">
        <v>1</v>
      </c>
      <c r="Z61" s="26">
        <v>4</v>
      </c>
      <c r="AA61" s="75">
        <v>3</v>
      </c>
      <c r="AB61" s="25">
        <f t="shared" si="2"/>
        <v>3</v>
      </c>
      <c r="AC61" s="134" t="s">
        <v>31</v>
      </c>
      <c r="AD61" s="26">
        <v>1</v>
      </c>
      <c r="AE61" s="26">
        <v>4</v>
      </c>
      <c r="AF61" s="77">
        <v>1</v>
      </c>
      <c r="AG61" s="25">
        <f t="shared" si="3"/>
        <v>1</v>
      </c>
      <c r="AH61" s="87"/>
    </row>
    <row r="62" spans="1:34" s="88" customFormat="1" ht="24" customHeight="1" x14ac:dyDescent="0.25">
      <c r="A62" s="116"/>
      <c r="B62" s="115"/>
      <c r="C62" s="111"/>
      <c r="D62" s="116"/>
      <c r="E62" s="116"/>
      <c r="F62" s="127"/>
      <c r="G62" s="126"/>
      <c r="H62" s="126"/>
      <c r="I62" s="126"/>
      <c r="J62" s="127"/>
      <c r="K62" s="126"/>
      <c r="L62" s="116"/>
      <c r="M62" s="80" t="s">
        <v>131</v>
      </c>
      <c r="N62" s="26">
        <v>1</v>
      </c>
      <c r="O62" s="26">
        <v>3</v>
      </c>
      <c r="P62" s="75">
        <v>3</v>
      </c>
      <c r="Q62" s="25">
        <f>(_xlfn.IFS(N62*O62&lt;=4,1,N62*O62&lt;=8,2,N62*O62&lt;=12,3,N62*O62&lt;=16,4,N62*O62&lt;=20,5)*P62)</f>
        <v>3</v>
      </c>
      <c r="R62" s="123"/>
      <c r="S62" s="125"/>
      <c r="T62" s="26">
        <v>1</v>
      </c>
      <c r="U62" s="26">
        <v>3</v>
      </c>
      <c r="V62" s="75">
        <v>3</v>
      </c>
      <c r="W62" s="25">
        <f t="shared" si="1"/>
        <v>3</v>
      </c>
      <c r="X62" s="138"/>
      <c r="Y62" s="26">
        <v>1</v>
      </c>
      <c r="Z62" s="26">
        <v>3</v>
      </c>
      <c r="AA62" s="75">
        <v>3</v>
      </c>
      <c r="AB62" s="25">
        <f t="shared" si="2"/>
        <v>3</v>
      </c>
      <c r="AC62" s="135"/>
      <c r="AD62" s="26">
        <v>1</v>
      </c>
      <c r="AE62" s="26">
        <v>3</v>
      </c>
      <c r="AF62" s="77">
        <v>1</v>
      </c>
      <c r="AG62" s="25">
        <f t="shared" si="3"/>
        <v>1</v>
      </c>
      <c r="AH62" s="87"/>
    </row>
    <row r="63" spans="1:34" s="88" customFormat="1" ht="24" customHeight="1" x14ac:dyDescent="0.25">
      <c r="A63" s="116"/>
      <c r="B63" s="115"/>
      <c r="C63" s="111"/>
      <c r="D63" s="116"/>
      <c r="E63" s="116"/>
      <c r="F63" s="127"/>
      <c r="G63" s="126"/>
      <c r="H63" s="126"/>
      <c r="I63" s="126"/>
      <c r="J63" s="127"/>
      <c r="K63" s="126"/>
      <c r="L63" s="80" t="s">
        <v>132</v>
      </c>
      <c r="M63" s="80" t="s">
        <v>133</v>
      </c>
      <c r="N63" s="26">
        <v>1</v>
      </c>
      <c r="O63" s="26">
        <v>3</v>
      </c>
      <c r="P63" s="75">
        <v>3</v>
      </c>
      <c r="Q63" s="25">
        <f t="shared" si="0"/>
        <v>3</v>
      </c>
      <c r="R63" s="123"/>
      <c r="S63" s="125"/>
      <c r="T63" s="26">
        <v>1</v>
      </c>
      <c r="U63" s="26">
        <v>3</v>
      </c>
      <c r="V63" s="75">
        <v>3</v>
      </c>
      <c r="W63" s="25">
        <f t="shared" si="1"/>
        <v>3</v>
      </c>
      <c r="X63" s="139"/>
      <c r="Y63" s="26">
        <v>1</v>
      </c>
      <c r="Z63" s="26">
        <v>3</v>
      </c>
      <c r="AA63" s="75">
        <v>3</v>
      </c>
      <c r="AB63" s="25">
        <f t="shared" si="2"/>
        <v>3</v>
      </c>
      <c r="AC63" s="136"/>
      <c r="AD63" s="26">
        <v>1</v>
      </c>
      <c r="AE63" s="26">
        <v>3</v>
      </c>
      <c r="AF63" s="77">
        <v>1</v>
      </c>
      <c r="AG63" s="25">
        <f t="shared" si="3"/>
        <v>1</v>
      </c>
      <c r="AH63" s="87"/>
    </row>
    <row r="64" spans="1:34" ht="24" customHeight="1" x14ac:dyDescent="0.25">
      <c r="A64" s="111">
        <v>20</v>
      </c>
      <c r="B64" s="115"/>
      <c r="C64" s="111"/>
      <c r="D64" s="111" t="s">
        <v>164</v>
      </c>
      <c r="E64" s="111" t="s">
        <v>165</v>
      </c>
      <c r="F64" s="118"/>
      <c r="G64" s="117"/>
      <c r="H64" s="117"/>
      <c r="I64" s="117"/>
      <c r="J64" s="118" t="s">
        <v>27</v>
      </c>
      <c r="K64" s="118"/>
      <c r="L64" s="79" t="s">
        <v>129</v>
      </c>
      <c r="M64" s="79" t="s">
        <v>130</v>
      </c>
      <c r="N64" s="24">
        <v>2</v>
      </c>
      <c r="O64" s="24">
        <v>4</v>
      </c>
      <c r="P64" s="77">
        <v>3</v>
      </c>
      <c r="Q64" s="25">
        <f t="shared" si="0"/>
        <v>6</v>
      </c>
      <c r="R64" s="122" t="s">
        <v>150</v>
      </c>
      <c r="S64" s="124" t="s">
        <v>166</v>
      </c>
      <c r="T64" s="24">
        <v>2</v>
      </c>
      <c r="U64" s="24">
        <v>4</v>
      </c>
      <c r="V64" s="77">
        <v>3</v>
      </c>
      <c r="W64" s="25">
        <f t="shared" si="1"/>
        <v>6</v>
      </c>
      <c r="X64" s="128" t="s">
        <v>151</v>
      </c>
      <c r="Y64" s="24">
        <v>2</v>
      </c>
      <c r="Z64" s="24">
        <v>4</v>
      </c>
      <c r="AA64" s="77">
        <v>3</v>
      </c>
      <c r="AB64" s="25">
        <f t="shared" si="2"/>
        <v>6</v>
      </c>
      <c r="AC64" s="134" t="s">
        <v>31</v>
      </c>
      <c r="AD64" s="24">
        <v>2</v>
      </c>
      <c r="AE64" s="24">
        <v>4</v>
      </c>
      <c r="AF64" s="77">
        <v>1</v>
      </c>
      <c r="AG64" s="25">
        <f t="shared" si="3"/>
        <v>2</v>
      </c>
      <c r="AH64" s="78"/>
    </row>
    <row r="65" spans="1:34" ht="24" customHeight="1" x14ac:dyDescent="0.25">
      <c r="A65" s="111"/>
      <c r="B65" s="115"/>
      <c r="C65" s="111"/>
      <c r="D65" s="111"/>
      <c r="E65" s="111"/>
      <c r="F65" s="118"/>
      <c r="G65" s="117"/>
      <c r="H65" s="117"/>
      <c r="I65" s="117"/>
      <c r="J65" s="118"/>
      <c r="K65" s="118"/>
      <c r="L65" s="79" t="s">
        <v>148</v>
      </c>
      <c r="M65" s="79" t="s">
        <v>149</v>
      </c>
      <c r="N65" s="24">
        <v>2</v>
      </c>
      <c r="O65" s="24">
        <v>4</v>
      </c>
      <c r="P65" s="77">
        <v>3</v>
      </c>
      <c r="Q65" s="25">
        <f t="shared" si="0"/>
        <v>6</v>
      </c>
      <c r="R65" s="122"/>
      <c r="S65" s="124"/>
      <c r="T65" s="24">
        <v>2</v>
      </c>
      <c r="U65" s="24">
        <v>4</v>
      </c>
      <c r="V65" s="77">
        <v>3</v>
      </c>
      <c r="W65" s="25">
        <f t="shared" si="1"/>
        <v>6</v>
      </c>
      <c r="X65" s="130"/>
      <c r="Y65" s="24">
        <v>2</v>
      </c>
      <c r="Z65" s="24">
        <v>4</v>
      </c>
      <c r="AA65" s="77">
        <v>3</v>
      </c>
      <c r="AB65" s="25">
        <f t="shared" si="2"/>
        <v>6</v>
      </c>
      <c r="AC65" s="136"/>
      <c r="AD65" s="24">
        <v>2</v>
      </c>
      <c r="AE65" s="24">
        <v>4</v>
      </c>
      <c r="AF65" s="77">
        <v>1</v>
      </c>
      <c r="AG65" s="25">
        <f t="shared" si="3"/>
        <v>2</v>
      </c>
      <c r="AH65" s="78"/>
    </row>
    <row r="66" spans="1:34" ht="39.75" customHeight="1" x14ac:dyDescent="0.25">
      <c r="A66" s="111">
        <v>21</v>
      </c>
      <c r="B66" s="119"/>
      <c r="C66" s="111"/>
      <c r="D66" s="111" t="s">
        <v>167</v>
      </c>
      <c r="E66" s="116" t="s">
        <v>168</v>
      </c>
      <c r="F66" s="76"/>
      <c r="G66" s="76" t="s">
        <v>27</v>
      </c>
      <c r="H66" s="77"/>
      <c r="I66" s="76" t="s">
        <v>27</v>
      </c>
      <c r="J66" s="76" t="s">
        <v>27</v>
      </c>
      <c r="K66" s="76"/>
      <c r="L66" s="79" t="s">
        <v>129</v>
      </c>
      <c r="M66" s="79" t="s">
        <v>130</v>
      </c>
      <c r="N66" s="24">
        <v>2</v>
      </c>
      <c r="O66" s="24">
        <v>4</v>
      </c>
      <c r="P66" s="77">
        <v>3</v>
      </c>
      <c r="Q66" s="25">
        <f>(_xlfn.IFS(N66*O66&lt;=4,1,N66*O66&lt;=8,2,N66*O66&lt;=12,3,N66*O66&lt;=16,4,N66*O66&lt;=20,5)*P66)</f>
        <v>6</v>
      </c>
      <c r="R66" s="122" t="s">
        <v>150</v>
      </c>
      <c r="S66" s="122" t="s">
        <v>169</v>
      </c>
      <c r="T66" s="24">
        <v>2</v>
      </c>
      <c r="U66" s="24">
        <v>4</v>
      </c>
      <c r="V66" s="77">
        <v>3</v>
      </c>
      <c r="W66" s="25">
        <f t="shared" si="1"/>
        <v>6</v>
      </c>
      <c r="X66" s="128" t="s">
        <v>151</v>
      </c>
      <c r="Y66" s="24">
        <v>2</v>
      </c>
      <c r="Z66" s="24">
        <v>4</v>
      </c>
      <c r="AA66" s="77">
        <v>3</v>
      </c>
      <c r="AB66" s="25">
        <f t="shared" si="2"/>
        <v>6</v>
      </c>
      <c r="AC66" s="134" t="s">
        <v>31</v>
      </c>
      <c r="AD66" s="24">
        <v>2</v>
      </c>
      <c r="AE66" s="24">
        <v>4</v>
      </c>
      <c r="AF66" s="77">
        <v>1</v>
      </c>
      <c r="AG66" s="25">
        <f t="shared" si="3"/>
        <v>2</v>
      </c>
      <c r="AH66" s="78"/>
    </row>
    <row r="67" spans="1:34" ht="39.75" customHeight="1" x14ac:dyDescent="0.25">
      <c r="A67" s="111"/>
      <c r="B67" s="120"/>
      <c r="C67" s="111"/>
      <c r="D67" s="111"/>
      <c r="E67" s="116"/>
      <c r="F67" s="76"/>
      <c r="G67" s="77"/>
      <c r="H67" s="77"/>
      <c r="I67" s="76" t="s">
        <v>27</v>
      </c>
      <c r="J67" s="76" t="s">
        <v>27</v>
      </c>
      <c r="K67" s="76"/>
      <c r="L67" s="78"/>
      <c r="M67" s="79" t="s">
        <v>131</v>
      </c>
      <c r="N67" s="24">
        <v>2</v>
      </c>
      <c r="O67" s="24">
        <v>3</v>
      </c>
      <c r="P67" s="77">
        <v>3</v>
      </c>
      <c r="Q67" s="25">
        <f t="shared" ref="Q67:Q76" si="4">(_xlfn.IFS(N67*O67&lt;=4,1,N67*O67&lt;=8,2,N67*O67&lt;=12,3,N67*O67&lt;=16,4,N67*O67&lt;=20,5)*P67)</f>
        <v>6</v>
      </c>
      <c r="R67" s="122"/>
      <c r="S67" s="122"/>
      <c r="T67" s="24">
        <v>2</v>
      </c>
      <c r="U67" s="24">
        <v>3</v>
      </c>
      <c r="V67" s="77">
        <v>3</v>
      </c>
      <c r="W67" s="25">
        <f t="shared" ref="W67:W76" si="5">(_xlfn.IFS(T67*U67&lt;=4,1,T67*U67&lt;=8,2,T67*U67&lt;=12,3,T67*U67&lt;=16,4,T67*U67&lt;=20,5)*V67)</f>
        <v>6</v>
      </c>
      <c r="X67" s="129"/>
      <c r="Y67" s="24">
        <v>2</v>
      </c>
      <c r="Z67" s="24">
        <v>3</v>
      </c>
      <c r="AA67" s="77">
        <v>3</v>
      </c>
      <c r="AB67" s="25">
        <f t="shared" ref="AB67:AB76" si="6">(_xlfn.IFS(Y67*Z67&lt;=4,1,Y67*Z67&lt;=8,2,Y67*Z67&lt;=12,3,Y67*Z67&lt;=16,4,Y67*Z67&lt;=20,5)*AA67)</f>
        <v>6</v>
      </c>
      <c r="AC67" s="135"/>
      <c r="AD67" s="24">
        <v>2</v>
      </c>
      <c r="AE67" s="24">
        <v>3</v>
      </c>
      <c r="AF67" s="77">
        <v>1</v>
      </c>
      <c r="AG67" s="25">
        <f t="shared" ref="AG67:AG76" si="7">(_xlfn.IFS(AD67*AE67&lt;=4,1,AD67*AE67&lt;=8,2,AD67*AE67&lt;=12,3,AD67*AE67&lt;=16,4,AD67*AE67&lt;=20,5)*AF67)</f>
        <v>2</v>
      </c>
      <c r="AH67" s="78"/>
    </row>
    <row r="68" spans="1:34" ht="39.75" customHeight="1" x14ac:dyDescent="0.25">
      <c r="A68" s="111"/>
      <c r="B68" s="120"/>
      <c r="C68" s="111"/>
      <c r="D68" s="111"/>
      <c r="E68" s="116"/>
      <c r="F68" s="76"/>
      <c r="G68" s="77"/>
      <c r="H68" s="77"/>
      <c r="I68" s="76" t="s">
        <v>27</v>
      </c>
      <c r="J68" s="76" t="s">
        <v>27</v>
      </c>
      <c r="K68" s="76"/>
      <c r="L68" s="79" t="s">
        <v>132</v>
      </c>
      <c r="M68" s="79" t="s">
        <v>133</v>
      </c>
      <c r="N68" s="24">
        <v>2</v>
      </c>
      <c r="O68" s="24">
        <v>3</v>
      </c>
      <c r="P68" s="77">
        <v>3</v>
      </c>
      <c r="Q68" s="25">
        <f t="shared" si="4"/>
        <v>6</v>
      </c>
      <c r="R68" s="122"/>
      <c r="S68" s="122"/>
      <c r="T68" s="24">
        <v>2</v>
      </c>
      <c r="U68" s="24">
        <v>3</v>
      </c>
      <c r="V68" s="77">
        <v>3</v>
      </c>
      <c r="W68" s="25">
        <f t="shared" si="5"/>
        <v>6</v>
      </c>
      <c r="X68" s="129"/>
      <c r="Y68" s="24">
        <v>2</v>
      </c>
      <c r="Z68" s="24">
        <v>3</v>
      </c>
      <c r="AA68" s="77">
        <v>3</v>
      </c>
      <c r="AB68" s="25">
        <f t="shared" si="6"/>
        <v>6</v>
      </c>
      <c r="AC68" s="135"/>
      <c r="AD68" s="24">
        <v>2</v>
      </c>
      <c r="AE68" s="24">
        <v>3</v>
      </c>
      <c r="AF68" s="77">
        <v>1</v>
      </c>
      <c r="AG68" s="25">
        <f t="shared" si="7"/>
        <v>2</v>
      </c>
      <c r="AH68" s="78"/>
    </row>
    <row r="69" spans="1:34" ht="39.75" customHeight="1" x14ac:dyDescent="0.25">
      <c r="A69" s="111"/>
      <c r="B69" s="121"/>
      <c r="C69" s="111"/>
      <c r="D69" s="111"/>
      <c r="E69" s="116"/>
      <c r="F69" s="76"/>
      <c r="G69" s="77"/>
      <c r="H69" s="77"/>
      <c r="I69" s="76" t="s">
        <v>27</v>
      </c>
      <c r="J69" s="76" t="s">
        <v>27</v>
      </c>
      <c r="K69" s="76"/>
      <c r="L69" s="79" t="s">
        <v>148</v>
      </c>
      <c r="M69" s="79" t="s">
        <v>149</v>
      </c>
      <c r="N69" s="24">
        <v>2</v>
      </c>
      <c r="O69" s="24">
        <v>4</v>
      </c>
      <c r="P69" s="77">
        <v>3</v>
      </c>
      <c r="Q69" s="25">
        <f t="shared" si="4"/>
        <v>6</v>
      </c>
      <c r="R69" s="122"/>
      <c r="S69" s="122"/>
      <c r="T69" s="24">
        <v>2</v>
      </c>
      <c r="U69" s="24">
        <v>4</v>
      </c>
      <c r="V69" s="77">
        <v>3</v>
      </c>
      <c r="W69" s="25">
        <f t="shared" si="5"/>
        <v>6</v>
      </c>
      <c r="X69" s="130"/>
      <c r="Y69" s="24">
        <v>2</v>
      </c>
      <c r="Z69" s="24">
        <v>4</v>
      </c>
      <c r="AA69" s="77">
        <v>3</v>
      </c>
      <c r="AB69" s="25">
        <f t="shared" si="6"/>
        <v>6</v>
      </c>
      <c r="AC69" s="136"/>
      <c r="AD69" s="24">
        <v>2</v>
      </c>
      <c r="AE69" s="24">
        <v>4</v>
      </c>
      <c r="AF69" s="77">
        <v>1</v>
      </c>
      <c r="AG69" s="25">
        <f t="shared" si="7"/>
        <v>2</v>
      </c>
      <c r="AH69" s="78"/>
    </row>
    <row r="70" spans="1:34" ht="39.75" customHeight="1" x14ac:dyDescent="0.25">
      <c r="A70" s="111">
        <v>22</v>
      </c>
      <c r="B70" s="119"/>
      <c r="C70" s="111"/>
      <c r="D70" s="111" t="s">
        <v>170</v>
      </c>
      <c r="E70" s="116" t="s">
        <v>168</v>
      </c>
      <c r="F70" s="76"/>
      <c r="G70" s="76" t="s">
        <v>27</v>
      </c>
      <c r="H70" s="77"/>
      <c r="I70" s="76" t="s">
        <v>27</v>
      </c>
      <c r="J70" s="76" t="s">
        <v>27</v>
      </c>
      <c r="K70" s="76"/>
      <c r="L70" s="79" t="s">
        <v>129</v>
      </c>
      <c r="M70" s="79" t="s">
        <v>130</v>
      </c>
      <c r="N70" s="24">
        <v>2</v>
      </c>
      <c r="O70" s="24">
        <v>4</v>
      </c>
      <c r="P70" s="77">
        <v>3</v>
      </c>
      <c r="Q70" s="25">
        <f t="shared" si="4"/>
        <v>6</v>
      </c>
      <c r="R70" s="122" t="s">
        <v>150</v>
      </c>
      <c r="S70" s="122" t="s">
        <v>169</v>
      </c>
      <c r="T70" s="24">
        <v>2</v>
      </c>
      <c r="U70" s="24">
        <v>4</v>
      </c>
      <c r="V70" s="77">
        <v>3</v>
      </c>
      <c r="W70" s="25">
        <f t="shared" si="5"/>
        <v>6</v>
      </c>
      <c r="X70" s="128" t="s">
        <v>151</v>
      </c>
      <c r="Y70" s="24">
        <v>2</v>
      </c>
      <c r="Z70" s="24">
        <v>4</v>
      </c>
      <c r="AA70" s="77">
        <v>3</v>
      </c>
      <c r="AB70" s="25">
        <f t="shared" si="6"/>
        <v>6</v>
      </c>
      <c r="AC70" s="134" t="s">
        <v>31</v>
      </c>
      <c r="AD70" s="24">
        <v>2</v>
      </c>
      <c r="AE70" s="24">
        <v>4</v>
      </c>
      <c r="AF70" s="77">
        <v>1</v>
      </c>
      <c r="AG70" s="25">
        <f t="shared" si="7"/>
        <v>2</v>
      </c>
      <c r="AH70" s="78"/>
    </row>
    <row r="71" spans="1:34" ht="39.75" customHeight="1" x14ac:dyDescent="0.25">
      <c r="A71" s="111"/>
      <c r="B71" s="120"/>
      <c r="C71" s="111"/>
      <c r="D71" s="111"/>
      <c r="E71" s="116"/>
      <c r="F71" s="76"/>
      <c r="G71" s="77"/>
      <c r="H71" s="77"/>
      <c r="I71" s="76" t="s">
        <v>27</v>
      </c>
      <c r="J71" s="76" t="s">
        <v>27</v>
      </c>
      <c r="K71" s="76"/>
      <c r="L71" s="78"/>
      <c r="M71" s="79" t="s">
        <v>131</v>
      </c>
      <c r="N71" s="24">
        <v>2</v>
      </c>
      <c r="O71" s="24">
        <v>3</v>
      </c>
      <c r="P71" s="77">
        <v>3</v>
      </c>
      <c r="Q71" s="25">
        <f t="shared" si="4"/>
        <v>6</v>
      </c>
      <c r="R71" s="122"/>
      <c r="S71" s="122"/>
      <c r="T71" s="24">
        <v>2</v>
      </c>
      <c r="U71" s="24">
        <v>3</v>
      </c>
      <c r="V71" s="77">
        <v>3</v>
      </c>
      <c r="W71" s="25">
        <f t="shared" si="5"/>
        <v>6</v>
      </c>
      <c r="X71" s="129"/>
      <c r="Y71" s="24">
        <v>2</v>
      </c>
      <c r="Z71" s="24">
        <v>3</v>
      </c>
      <c r="AA71" s="77">
        <v>3</v>
      </c>
      <c r="AB71" s="25">
        <f t="shared" si="6"/>
        <v>6</v>
      </c>
      <c r="AC71" s="135"/>
      <c r="AD71" s="24">
        <v>2</v>
      </c>
      <c r="AE71" s="24">
        <v>3</v>
      </c>
      <c r="AF71" s="77">
        <v>1</v>
      </c>
      <c r="AG71" s="25">
        <f t="shared" si="7"/>
        <v>2</v>
      </c>
      <c r="AH71" s="78"/>
    </row>
    <row r="72" spans="1:34" ht="39.75" customHeight="1" x14ac:dyDescent="0.25">
      <c r="A72" s="111"/>
      <c r="B72" s="120"/>
      <c r="C72" s="111"/>
      <c r="D72" s="111"/>
      <c r="E72" s="116"/>
      <c r="F72" s="76"/>
      <c r="G72" s="77"/>
      <c r="H72" s="77"/>
      <c r="I72" s="76" t="s">
        <v>27</v>
      </c>
      <c r="J72" s="76" t="s">
        <v>27</v>
      </c>
      <c r="K72" s="76"/>
      <c r="L72" s="79" t="s">
        <v>132</v>
      </c>
      <c r="M72" s="79" t="s">
        <v>133</v>
      </c>
      <c r="N72" s="24">
        <v>2</v>
      </c>
      <c r="O72" s="24">
        <v>3</v>
      </c>
      <c r="P72" s="77">
        <v>3</v>
      </c>
      <c r="Q72" s="25">
        <f t="shared" si="4"/>
        <v>6</v>
      </c>
      <c r="R72" s="122"/>
      <c r="S72" s="122"/>
      <c r="T72" s="24">
        <v>2</v>
      </c>
      <c r="U72" s="24">
        <v>3</v>
      </c>
      <c r="V72" s="77">
        <v>3</v>
      </c>
      <c r="W72" s="25">
        <f t="shared" si="5"/>
        <v>6</v>
      </c>
      <c r="X72" s="129"/>
      <c r="Y72" s="24">
        <v>2</v>
      </c>
      <c r="Z72" s="24">
        <v>3</v>
      </c>
      <c r="AA72" s="77">
        <v>3</v>
      </c>
      <c r="AB72" s="25">
        <f t="shared" si="6"/>
        <v>6</v>
      </c>
      <c r="AC72" s="135"/>
      <c r="AD72" s="24">
        <v>2</v>
      </c>
      <c r="AE72" s="24">
        <v>3</v>
      </c>
      <c r="AF72" s="77">
        <v>1</v>
      </c>
      <c r="AG72" s="25">
        <f t="shared" si="7"/>
        <v>2</v>
      </c>
      <c r="AH72" s="78"/>
    </row>
    <row r="73" spans="1:34" ht="39.75" customHeight="1" x14ac:dyDescent="0.25">
      <c r="A73" s="111"/>
      <c r="B73" s="121"/>
      <c r="C73" s="111"/>
      <c r="D73" s="111"/>
      <c r="E73" s="116"/>
      <c r="F73" s="76"/>
      <c r="G73" s="77"/>
      <c r="H73" s="77"/>
      <c r="I73" s="76" t="s">
        <v>27</v>
      </c>
      <c r="J73" s="76" t="s">
        <v>27</v>
      </c>
      <c r="K73" s="76"/>
      <c r="L73" s="79" t="s">
        <v>148</v>
      </c>
      <c r="M73" s="79" t="s">
        <v>149</v>
      </c>
      <c r="N73" s="24">
        <v>2</v>
      </c>
      <c r="O73" s="24">
        <v>4</v>
      </c>
      <c r="P73" s="77">
        <v>3</v>
      </c>
      <c r="Q73" s="25">
        <f t="shared" si="4"/>
        <v>6</v>
      </c>
      <c r="R73" s="122"/>
      <c r="S73" s="122"/>
      <c r="T73" s="24">
        <v>2</v>
      </c>
      <c r="U73" s="24">
        <v>4</v>
      </c>
      <c r="V73" s="77">
        <v>3</v>
      </c>
      <c r="W73" s="25">
        <f t="shared" si="5"/>
        <v>6</v>
      </c>
      <c r="X73" s="130"/>
      <c r="Y73" s="24">
        <v>2</v>
      </c>
      <c r="Z73" s="24">
        <v>4</v>
      </c>
      <c r="AA73" s="77">
        <v>3</v>
      </c>
      <c r="AB73" s="25">
        <f t="shared" si="6"/>
        <v>6</v>
      </c>
      <c r="AC73" s="136"/>
      <c r="AD73" s="24">
        <v>2</v>
      </c>
      <c r="AE73" s="24">
        <v>4</v>
      </c>
      <c r="AF73" s="77">
        <v>1</v>
      </c>
      <c r="AG73" s="25">
        <f t="shared" si="7"/>
        <v>2</v>
      </c>
      <c r="AH73" s="78"/>
    </row>
    <row r="74" spans="1:34" ht="39.75" customHeight="1" x14ac:dyDescent="0.25">
      <c r="A74" s="111">
        <v>23</v>
      </c>
      <c r="B74" s="119"/>
      <c r="C74" s="111"/>
      <c r="D74" s="111" t="s">
        <v>171</v>
      </c>
      <c r="E74" s="116" t="s">
        <v>168</v>
      </c>
      <c r="F74" s="76"/>
      <c r="G74" s="76"/>
      <c r="H74" s="76" t="s">
        <v>27</v>
      </c>
      <c r="I74" s="76"/>
      <c r="J74" s="76"/>
      <c r="K74" s="76" t="s">
        <v>27</v>
      </c>
      <c r="L74" s="111" t="s">
        <v>172</v>
      </c>
      <c r="M74" s="79" t="s">
        <v>131</v>
      </c>
      <c r="N74" s="24">
        <v>2</v>
      </c>
      <c r="O74" s="24">
        <v>3</v>
      </c>
      <c r="P74" s="77">
        <v>3</v>
      </c>
      <c r="Q74" s="25">
        <f t="shared" si="4"/>
        <v>6</v>
      </c>
      <c r="R74" s="122" t="s">
        <v>150</v>
      </c>
      <c r="S74" s="122" t="s">
        <v>173</v>
      </c>
      <c r="T74" s="24">
        <v>2</v>
      </c>
      <c r="U74" s="24">
        <v>3</v>
      </c>
      <c r="V74" s="77">
        <v>3</v>
      </c>
      <c r="W74" s="25">
        <f t="shared" si="5"/>
        <v>6</v>
      </c>
      <c r="X74" s="128" t="s">
        <v>151</v>
      </c>
      <c r="Y74" s="24">
        <v>2</v>
      </c>
      <c r="Z74" s="24">
        <v>3</v>
      </c>
      <c r="AA74" s="77">
        <v>3</v>
      </c>
      <c r="AB74" s="25">
        <f t="shared" si="6"/>
        <v>6</v>
      </c>
      <c r="AC74" s="134" t="s">
        <v>31</v>
      </c>
      <c r="AD74" s="24">
        <v>2</v>
      </c>
      <c r="AE74" s="24">
        <v>3</v>
      </c>
      <c r="AF74" s="77">
        <v>1</v>
      </c>
      <c r="AG74" s="25">
        <f t="shared" si="7"/>
        <v>2</v>
      </c>
      <c r="AH74" s="78"/>
    </row>
    <row r="75" spans="1:34" ht="39.75" customHeight="1" x14ac:dyDescent="0.25">
      <c r="A75" s="111"/>
      <c r="B75" s="120"/>
      <c r="C75" s="111"/>
      <c r="D75" s="111"/>
      <c r="E75" s="116"/>
      <c r="F75" s="76"/>
      <c r="G75" s="76"/>
      <c r="H75" s="76" t="s">
        <v>27</v>
      </c>
      <c r="I75" s="76"/>
      <c r="J75" s="76"/>
      <c r="K75" s="76" t="s">
        <v>27</v>
      </c>
      <c r="L75" s="111"/>
      <c r="M75" s="79" t="s">
        <v>133</v>
      </c>
      <c r="N75" s="24">
        <v>2</v>
      </c>
      <c r="O75" s="24">
        <v>3</v>
      </c>
      <c r="P75" s="77">
        <v>3</v>
      </c>
      <c r="Q75" s="25">
        <f t="shared" si="4"/>
        <v>6</v>
      </c>
      <c r="R75" s="122"/>
      <c r="S75" s="122"/>
      <c r="T75" s="24">
        <v>2</v>
      </c>
      <c r="U75" s="24">
        <v>3</v>
      </c>
      <c r="V75" s="77">
        <v>3</v>
      </c>
      <c r="W75" s="25">
        <f t="shared" si="5"/>
        <v>6</v>
      </c>
      <c r="X75" s="129"/>
      <c r="Y75" s="24">
        <v>2</v>
      </c>
      <c r="Z75" s="24">
        <v>3</v>
      </c>
      <c r="AA75" s="77">
        <v>3</v>
      </c>
      <c r="AB75" s="25">
        <f t="shared" si="6"/>
        <v>6</v>
      </c>
      <c r="AC75" s="135"/>
      <c r="AD75" s="24">
        <v>2</v>
      </c>
      <c r="AE75" s="24">
        <v>3</v>
      </c>
      <c r="AF75" s="77">
        <v>1</v>
      </c>
      <c r="AG75" s="25">
        <f t="shared" si="7"/>
        <v>2</v>
      </c>
      <c r="AH75" s="78"/>
    </row>
    <row r="76" spans="1:34" ht="39.75" customHeight="1" x14ac:dyDescent="0.25">
      <c r="A76" s="111"/>
      <c r="B76" s="121"/>
      <c r="C76" s="111"/>
      <c r="D76" s="111"/>
      <c r="E76" s="116"/>
      <c r="F76" s="76"/>
      <c r="G76" s="76"/>
      <c r="H76" s="76" t="s">
        <v>27</v>
      </c>
      <c r="I76" s="76"/>
      <c r="J76" s="76"/>
      <c r="K76" s="76" t="s">
        <v>27</v>
      </c>
      <c r="L76" s="111"/>
      <c r="M76" s="79" t="s">
        <v>149</v>
      </c>
      <c r="N76" s="24">
        <v>2</v>
      </c>
      <c r="O76" s="24">
        <v>4</v>
      </c>
      <c r="P76" s="77">
        <v>3</v>
      </c>
      <c r="Q76" s="25">
        <f t="shared" si="4"/>
        <v>6</v>
      </c>
      <c r="R76" s="122"/>
      <c r="S76" s="122"/>
      <c r="T76" s="24">
        <v>2</v>
      </c>
      <c r="U76" s="24">
        <v>4</v>
      </c>
      <c r="V76" s="77">
        <v>3</v>
      </c>
      <c r="W76" s="25">
        <f t="shared" si="5"/>
        <v>6</v>
      </c>
      <c r="X76" s="130"/>
      <c r="Y76" s="24">
        <v>2</v>
      </c>
      <c r="Z76" s="24">
        <v>4</v>
      </c>
      <c r="AA76" s="77">
        <v>3</v>
      </c>
      <c r="AB76" s="25">
        <f t="shared" si="6"/>
        <v>6</v>
      </c>
      <c r="AC76" s="136"/>
      <c r="AD76" s="24">
        <v>2</v>
      </c>
      <c r="AE76" s="24">
        <v>4</v>
      </c>
      <c r="AF76" s="77">
        <v>1</v>
      </c>
      <c r="AG76" s="25">
        <f t="shared" si="7"/>
        <v>2</v>
      </c>
      <c r="AH76" s="78"/>
    </row>
    <row r="77" spans="1:34" ht="15" x14ac:dyDescent="0.25">
      <c r="B77" s="89"/>
      <c r="C77" s="89"/>
      <c r="D77" s="89"/>
      <c r="E77" s="89"/>
    </row>
  </sheetData>
  <sheetProtection algorithmName="SHA-512" hashValue="hLqcMRMXj0o/kUAqpxjHQoLv/fTKr0bGfWYchTp9e45XKTiKg/jU6B+KCBL9xhevRbJGDFn9GJoyCRywwq5sPg==" saltValue="/GBIzB5j89MBEb1DWynOdg==" spinCount="100000" sheet="1" objects="1" scenarios="1" sort="0" autoFilter="0"/>
  <autoFilter ref="A1:AH76" xr:uid="{9146DF87-48F8-4FF8-84EA-B1C30087C7B4}"/>
  <mergeCells count="318">
    <mergeCell ref="AC58:AC60"/>
    <mergeCell ref="AC54:AC57"/>
    <mergeCell ref="AC50:AC53"/>
    <mergeCell ref="AC45:AC48"/>
    <mergeCell ref="AC41:AC43"/>
    <mergeCell ref="AC2:AC4"/>
    <mergeCell ref="AC5:AC7"/>
    <mergeCell ref="AC8:AC10"/>
    <mergeCell ref="AC11:AC13"/>
    <mergeCell ref="AC14:AC16"/>
    <mergeCell ref="AC17:AC19"/>
    <mergeCell ref="AC20:AC22"/>
    <mergeCell ref="AC23:AC25"/>
    <mergeCell ref="AC26:AC28"/>
    <mergeCell ref="AC29:AC31"/>
    <mergeCell ref="AC32:AC34"/>
    <mergeCell ref="AC35:AC37"/>
    <mergeCell ref="AC38:AC40"/>
    <mergeCell ref="X61:X63"/>
    <mergeCell ref="X64:X65"/>
    <mergeCell ref="X66:X69"/>
    <mergeCell ref="X70:X73"/>
    <mergeCell ref="X74:X76"/>
    <mergeCell ref="AC74:AC76"/>
    <mergeCell ref="AC70:AC73"/>
    <mergeCell ref="AC66:AC69"/>
    <mergeCell ref="AC64:AC65"/>
    <mergeCell ref="AC61:AC63"/>
    <mergeCell ref="X29:X31"/>
    <mergeCell ref="X32:X34"/>
    <mergeCell ref="X35:X37"/>
    <mergeCell ref="X38:X40"/>
    <mergeCell ref="X41:X43"/>
    <mergeCell ref="X45:X48"/>
    <mergeCell ref="X50:X53"/>
    <mergeCell ref="X54:X57"/>
    <mergeCell ref="X58:X60"/>
    <mergeCell ref="X2:X4"/>
    <mergeCell ref="X5:X7"/>
    <mergeCell ref="X8:X10"/>
    <mergeCell ref="X11:X13"/>
    <mergeCell ref="X14:X16"/>
    <mergeCell ref="X17:X19"/>
    <mergeCell ref="X20:X22"/>
    <mergeCell ref="X23:X25"/>
    <mergeCell ref="X26:X28"/>
    <mergeCell ref="L74:L76"/>
    <mergeCell ref="D74:D76"/>
    <mergeCell ref="E74:E76"/>
    <mergeCell ref="I58:I60"/>
    <mergeCell ref="J58:J60"/>
    <mergeCell ref="L50:L51"/>
    <mergeCell ref="D50:D53"/>
    <mergeCell ref="K58:K60"/>
    <mergeCell ref="J45:J48"/>
    <mergeCell ref="E50:E53"/>
    <mergeCell ref="F58:F60"/>
    <mergeCell ref="E58:E60"/>
    <mergeCell ref="G58:G60"/>
    <mergeCell ref="H58:H60"/>
    <mergeCell ref="S17:S19"/>
    <mergeCell ref="S20:S22"/>
    <mergeCell ref="S23:S25"/>
    <mergeCell ref="R29:R31"/>
    <mergeCell ref="S26:S28"/>
    <mergeCell ref="S29:S31"/>
    <mergeCell ref="S32:S34"/>
    <mergeCell ref="S35:S37"/>
    <mergeCell ref="S38:S40"/>
    <mergeCell ref="S41:S43"/>
    <mergeCell ref="H41:H43"/>
    <mergeCell ref="I41:I43"/>
    <mergeCell ref="J41:J43"/>
    <mergeCell ref="R5:R7"/>
    <mergeCell ref="R32:R34"/>
    <mergeCell ref="R35:R37"/>
    <mergeCell ref="R23:R25"/>
    <mergeCell ref="R26:R28"/>
    <mergeCell ref="L38:L39"/>
    <mergeCell ref="R41:R43"/>
    <mergeCell ref="R38:R40"/>
    <mergeCell ref="R20:R22"/>
    <mergeCell ref="R14:R16"/>
    <mergeCell ref="R11:R13"/>
    <mergeCell ref="R8:R10"/>
    <mergeCell ref="L26:L27"/>
    <mergeCell ref="R17:R19"/>
    <mergeCell ref="I35:I37"/>
    <mergeCell ref="J35:J37"/>
    <mergeCell ref="K35:K37"/>
    <mergeCell ref="L35:L36"/>
    <mergeCell ref="K29:K31"/>
    <mergeCell ref="H29:H31"/>
    <mergeCell ref="R2:R4"/>
    <mergeCell ref="S2:S4"/>
    <mergeCell ref="S5:S7"/>
    <mergeCell ref="S8:S10"/>
    <mergeCell ref="S11:S13"/>
    <mergeCell ref="S14:S16"/>
    <mergeCell ref="D66:D69"/>
    <mergeCell ref="E66:E69"/>
    <mergeCell ref="S66:S69"/>
    <mergeCell ref="F64:F65"/>
    <mergeCell ref="G64:G65"/>
    <mergeCell ref="H64:H65"/>
    <mergeCell ref="I64:I65"/>
    <mergeCell ref="J64:J65"/>
    <mergeCell ref="K61:K63"/>
    <mergeCell ref="E61:E63"/>
    <mergeCell ref="F61:F63"/>
    <mergeCell ref="G61:G63"/>
    <mergeCell ref="F50:F53"/>
    <mergeCell ref="G50:G53"/>
    <mergeCell ref="H50:H53"/>
    <mergeCell ref="I50:I53"/>
    <mergeCell ref="J50:J53"/>
    <mergeCell ref="K45:K48"/>
    <mergeCell ref="R45:R48"/>
    <mergeCell ref="S45:S48"/>
    <mergeCell ref="S50:S53"/>
    <mergeCell ref="S58:S60"/>
    <mergeCell ref="S64:S65"/>
    <mergeCell ref="L58:L59"/>
    <mergeCell ref="A70:A73"/>
    <mergeCell ref="D70:D73"/>
    <mergeCell ref="E70:E73"/>
    <mergeCell ref="S61:S63"/>
    <mergeCell ref="B66:B69"/>
    <mergeCell ref="B70:B73"/>
    <mergeCell ref="K64:K65"/>
    <mergeCell ref="D64:D65"/>
    <mergeCell ref="E64:E65"/>
    <mergeCell ref="A66:A69"/>
    <mergeCell ref="H61:H63"/>
    <mergeCell ref="I61:I63"/>
    <mergeCell ref="J61:J63"/>
    <mergeCell ref="D45:D48"/>
    <mergeCell ref="E45:E48"/>
    <mergeCell ref="G45:G48"/>
    <mergeCell ref="K50:K53"/>
    <mergeCell ref="D58:D60"/>
    <mergeCell ref="S74:S76"/>
    <mergeCell ref="R74:R76"/>
    <mergeCell ref="R70:R73"/>
    <mergeCell ref="R66:R69"/>
    <mergeCell ref="R64:R65"/>
    <mergeCell ref="R61:R63"/>
    <mergeCell ref="R58:R60"/>
    <mergeCell ref="R54:R57"/>
    <mergeCell ref="R50:R53"/>
    <mergeCell ref="A74:A76"/>
    <mergeCell ref="C44:C76"/>
    <mergeCell ref="B74:B76"/>
    <mergeCell ref="J14:J16"/>
    <mergeCell ref="K14:K16"/>
    <mergeCell ref="K41:K43"/>
    <mergeCell ref="S70:S73"/>
    <mergeCell ref="H45:H48"/>
    <mergeCell ref="I45:I48"/>
    <mergeCell ref="L54:L55"/>
    <mergeCell ref="S54:S57"/>
    <mergeCell ref="A54:A57"/>
    <mergeCell ref="D54:D57"/>
    <mergeCell ref="E54:E57"/>
    <mergeCell ref="F54:F57"/>
    <mergeCell ref="G54:G57"/>
    <mergeCell ref="H54:H57"/>
    <mergeCell ref="I54:I57"/>
    <mergeCell ref="J54:J57"/>
    <mergeCell ref="K54:K57"/>
    <mergeCell ref="L45:L46"/>
    <mergeCell ref="F45:F48"/>
    <mergeCell ref="L61:L62"/>
    <mergeCell ref="D61:D63"/>
    <mergeCell ref="F17:F19"/>
    <mergeCell ref="L11:L12"/>
    <mergeCell ref="F11:F13"/>
    <mergeCell ref="L23:L24"/>
    <mergeCell ref="F23:F25"/>
    <mergeCell ref="G23:G25"/>
    <mergeCell ref="H23:H25"/>
    <mergeCell ref="I23:I25"/>
    <mergeCell ref="J23:J25"/>
    <mergeCell ref="K23:K25"/>
    <mergeCell ref="L41:L42"/>
    <mergeCell ref="F41:F43"/>
    <mergeCell ref="G41:G43"/>
    <mergeCell ref="F35:F37"/>
    <mergeCell ref="F38:F40"/>
    <mergeCell ref="G38:G40"/>
    <mergeCell ref="H38:H40"/>
    <mergeCell ref="I38:I40"/>
    <mergeCell ref="J38:J40"/>
    <mergeCell ref="K38:K40"/>
    <mergeCell ref="L32:L33"/>
    <mergeCell ref="F32:F34"/>
    <mergeCell ref="G32:G34"/>
    <mergeCell ref="H32:H34"/>
    <mergeCell ref="I32:I34"/>
    <mergeCell ref="J32:J34"/>
    <mergeCell ref="K32:K34"/>
    <mergeCell ref="D29:D31"/>
    <mergeCell ref="D26:D28"/>
    <mergeCell ref="J29:J31"/>
    <mergeCell ref="J26:J28"/>
    <mergeCell ref="K26:K28"/>
    <mergeCell ref="L29:L30"/>
    <mergeCell ref="D2:D4"/>
    <mergeCell ref="A20:A22"/>
    <mergeCell ref="L20:L21"/>
    <mergeCell ref="F20:F22"/>
    <mergeCell ref="G20:G22"/>
    <mergeCell ref="H20:H22"/>
    <mergeCell ref="I20:I22"/>
    <mergeCell ref="J20:J22"/>
    <mergeCell ref="K20:K22"/>
    <mergeCell ref="D20:D22"/>
    <mergeCell ref="E20:E22"/>
    <mergeCell ref="C14:C22"/>
    <mergeCell ref="E14:E16"/>
    <mergeCell ref="L17:L18"/>
    <mergeCell ref="L2:L3"/>
    <mergeCell ref="L5:L6"/>
    <mergeCell ref="L14:L15"/>
    <mergeCell ref="K8:K10"/>
    <mergeCell ref="L8:L9"/>
    <mergeCell ref="F8:F10"/>
    <mergeCell ref="J11:J13"/>
    <mergeCell ref="G8:G10"/>
    <mergeCell ref="J17:J19"/>
    <mergeCell ref="K17:K19"/>
    <mergeCell ref="D23:D25"/>
    <mergeCell ref="E23:E25"/>
    <mergeCell ref="E2:E4"/>
    <mergeCell ref="D11:D13"/>
    <mergeCell ref="D17:D19"/>
    <mergeCell ref="E17:E19"/>
    <mergeCell ref="K11:K13"/>
    <mergeCell ref="F29:F31"/>
    <mergeCell ref="G29:G31"/>
    <mergeCell ref="F5:F7"/>
    <mergeCell ref="G5:G7"/>
    <mergeCell ref="H5:H7"/>
    <mergeCell ref="I5:I7"/>
    <mergeCell ref="J5:J7"/>
    <mergeCell ref="K5:K7"/>
    <mergeCell ref="F2:F4"/>
    <mergeCell ref="G2:G4"/>
    <mergeCell ref="H2:H4"/>
    <mergeCell ref="I2:I4"/>
    <mergeCell ref="K2:K4"/>
    <mergeCell ref="J2:J4"/>
    <mergeCell ref="F14:F16"/>
    <mergeCell ref="G14:G16"/>
    <mergeCell ref="J8:J10"/>
    <mergeCell ref="E35:E37"/>
    <mergeCell ref="E32:E34"/>
    <mergeCell ref="E5:E7"/>
    <mergeCell ref="E11:E13"/>
    <mergeCell ref="G11:G13"/>
    <mergeCell ref="H11:H13"/>
    <mergeCell ref="I11:I13"/>
    <mergeCell ref="G35:G37"/>
    <mergeCell ref="H35:H37"/>
    <mergeCell ref="G17:G19"/>
    <mergeCell ref="H17:H19"/>
    <mergeCell ref="I17:I19"/>
    <mergeCell ref="H8:H10"/>
    <mergeCell ref="I8:I10"/>
    <mergeCell ref="H14:H16"/>
    <mergeCell ref="I14:I16"/>
    <mergeCell ref="E29:E31"/>
    <mergeCell ref="E26:E28"/>
    <mergeCell ref="H26:H28"/>
    <mergeCell ref="I26:I28"/>
    <mergeCell ref="I29:I31"/>
    <mergeCell ref="E8:E10"/>
    <mergeCell ref="F26:F28"/>
    <mergeCell ref="G26:G28"/>
    <mergeCell ref="A45:A48"/>
    <mergeCell ref="A64:A65"/>
    <mergeCell ref="A61:A63"/>
    <mergeCell ref="A58:A60"/>
    <mergeCell ref="A50:A53"/>
    <mergeCell ref="B41:B65"/>
    <mergeCell ref="E41:E43"/>
    <mergeCell ref="D41:D43"/>
    <mergeCell ref="B38:B40"/>
    <mergeCell ref="A38:A40"/>
    <mergeCell ref="A41:A43"/>
    <mergeCell ref="C41:C43"/>
    <mergeCell ref="E38:E40"/>
    <mergeCell ref="D38:D40"/>
    <mergeCell ref="C38:C40"/>
    <mergeCell ref="D35:D37"/>
    <mergeCell ref="D32:D34"/>
    <mergeCell ref="D5:D7"/>
    <mergeCell ref="D14:D16"/>
    <mergeCell ref="B5:B13"/>
    <mergeCell ref="C2:C4"/>
    <mergeCell ref="B2:B4"/>
    <mergeCell ref="A2:A4"/>
    <mergeCell ref="A26:A28"/>
    <mergeCell ref="A29:A31"/>
    <mergeCell ref="C32:C37"/>
    <mergeCell ref="B32:B37"/>
    <mergeCell ref="A32:A34"/>
    <mergeCell ref="A35:A37"/>
    <mergeCell ref="A5:A7"/>
    <mergeCell ref="A8:A10"/>
    <mergeCell ref="A11:A13"/>
    <mergeCell ref="A14:A16"/>
    <mergeCell ref="A17:A19"/>
    <mergeCell ref="C5:C13"/>
    <mergeCell ref="A23:A25"/>
    <mergeCell ref="C23:C31"/>
    <mergeCell ref="B23:B31"/>
    <mergeCell ref="D8:D10"/>
  </mergeCells>
  <conditionalFormatting sqref="Q2:Q76">
    <cfRule type="cellIs" dxfId="15" priority="13" operator="between">
      <formula>16</formula>
      <formula>25</formula>
    </cfRule>
    <cfRule type="cellIs" dxfId="14" priority="14" operator="between">
      <formula>10</formula>
      <formula>15</formula>
    </cfRule>
    <cfRule type="cellIs" dxfId="13" priority="15" operator="between">
      <formula>6</formula>
      <formula>9</formula>
    </cfRule>
    <cfRule type="cellIs" dxfId="12" priority="16" operator="between">
      <formula>0</formula>
      <formula>5</formula>
    </cfRule>
  </conditionalFormatting>
  <conditionalFormatting sqref="W2:W76">
    <cfRule type="cellIs" dxfId="11" priority="9" operator="between">
      <formula>16</formula>
      <formula>25</formula>
    </cfRule>
    <cfRule type="cellIs" dxfId="10" priority="10" operator="between">
      <formula>10</formula>
      <formula>15</formula>
    </cfRule>
    <cfRule type="cellIs" dxfId="9" priority="11" operator="between">
      <formula>6</formula>
      <formula>9</formula>
    </cfRule>
    <cfRule type="cellIs" dxfId="8" priority="12" operator="between">
      <formula>0</formula>
      <formula>5</formula>
    </cfRule>
  </conditionalFormatting>
  <conditionalFormatting sqref="AB2:AB76">
    <cfRule type="cellIs" dxfId="7" priority="5" operator="between">
      <formula>16</formula>
      <formula>25</formula>
    </cfRule>
    <cfRule type="cellIs" dxfId="6" priority="6" operator="between">
      <formula>10</formula>
      <formula>15</formula>
    </cfRule>
    <cfRule type="cellIs" dxfId="5" priority="7" operator="between">
      <formula>6</formula>
      <formula>9</formula>
    </cfRule>
    <cfRule type="cellIs" dxfId="4" priority="8" operator="between">
      <formula>0</formula>
      <formula>5</formula>
    </cfRule>
  </conditionalFormatting>
  <conditionalFormatting sqref="AG2:AG76">
    <cfRule type="cellIs" dxfId="3" priority="1" operator="between">
      <formula>16</formula>
      <formula>25</formula>
    </cfRule>
    <cfRule type="cellIs" dxfId="2" priority="2" operator="between">
      <formula>10</formula>
      <formula>15</formula>
    </cfRule>
    <cfRule type="cellIs" dxfId="1" priority="3" operator="between">
      <formula>6</formula>
      <formula>9</formula>
    </cfRule>
    <cfRule type="cellIs" dxfId="0" priority="4" operator="between">
      <formula>0</formula>
      <formula>5</formula>
    </cfRule>
  </conditionalFormatting>
  <pageMargins left="0.7" right="0.7" top="0.75" bottom="0.75" header="0.3" footer="0.3"/>
  <pageSetup paperSize="9" orientation="portrait" r:id="rId1"/>
  <headerFooter>
    <oddHeader>&amp;C&amp;"Calibri"&amp;10&amp;K000000 Interno&amp;1#_x000D_</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3B57B-B045-481C-9972-A83D24B7AEC3}">
  <sheetPr>
    <tabColor rgb="FFCCFFCC"/>
  </sheetPr>
  <dimension ref="A1:L66"/>
  <sheetViews>
    <sheetView zoomScale="90" zoomScaleNormal="90" workbookViewId="0">
      <selection activeCell="C55" sqref="C55"/>
    </sheetView>
  </sheetViews>
  <sheetFormatPr defaultColWidth="9.140625" defaultRowHeight="15" x14ac:dyDescent="0.25"/>
  <cols>
    <col min="1" max="2" width="21.7109375" style="1" customWidth="1"/>
    <col min="3" max="3" width="47.7109375" style="1" customWidth="1"/>
    <col min="4" max="6" width="25.28515625" style="1" customWidth="1"/>
    <col min="7" max="8" width="30.7109375" style="1" customWidth="1"/>
    <col min="9" max="10" width="36.85546875" style="1" customWidth="1"/>
    <col min="11" max="16384" width="9.140625" style="1"/>
  </cols>
  <sheetData>
    <row r="1" spans="1:11" ht="21.75" thickBot="1" x14ac:dyDescent="0.3">
      <c r="A1" s="157" t="s">
        <v>174</v>
      </c>
      <c r="B1" s="158"/>
      <c r="C1" s="158"/>
      <c r="D1" s="158"/>
      <c r="E1" s="158"/>
      <c r="F1" s="158"/>
      <c r="G1" s="158"/>
      <c r="H1" s="158"/>
      <c r="I1" s="158"/>
      <c r="J1" s="159"/>
      <c r="K1" s="3" t="s">
        <v>175</v>
      </c>
    </row>
    <row r="2" spans="1:11" ht="15.75" thickBot="1" x14ac:dyDescent="0.3">
      <c r="A2" s="67">
        <v>1</v>
      </c>
      <c r="B2" s="150" t="s">
        <v>176</v>
      </c>
      <c r="C2" s="151"/>
      <c r="D2" s="151"/>
      <c r="E2" s="151"/>
      <c r="F2" s="151"/>
      <c r="G2" s="151"/>
      <c r="H2" s="151"/>
      <c r="I2" s="151"/>
      <c r="J2" s="152"/>
    </row>
    <row r="3" spans="1:11" ht="36.75" customHeight="1" thickBot="1" x14ac:dyDescent="0.3">
      <c r="A3" s="153" t="s">
        <v>177</v>
      </c>
      <c r="B3" s="154"/>
      <c r="C3" s="154"/>
      <c r="D3" s="154"/>
      <c r="E3" s="154"/>
      <c r="F3" s="154"/>
      <c r="G3" s="154"/>
      <c r="H3" s="154"/>
      <c r="I3" s="154"/>
      <c r="J3" s="155"/>
    </row>
    <row r="4" spans="1:11" ht="14.25" customHeight="1" thickBot="1" x14ac:dyDescent="0.3">
      <c r="B4" s="4"/>
      <c r="C4" s="4"/>
    </row>
    <row r="5" spans="1:11" ht="15" customHeight="1" thickBot="1" x14ac:dyDescent="0.3">
      <c r="A5" s="67">
        <v>2</v>
      </c>
      <c r="B5" s="150" t="s">
        <v>178</v>
      </c>
      <c r="C5" s="151"/>
      <c r="D5" s="151"/>
      <c r="E5" s="151"/>
      <c r="F5" s="151"/>
      <c r="G5" s="151"/>
      <c r="H5" s="151"/>
      <c r="I5" s="151"/>
      <c r="J5" s="152"/>
    </row>
    <row r="6" spans="1:11" ht="48" customHeight="1" thickBot="1" x14ac:dyDescent="0.3">
      <c r="A6" s="153" t="s">
        <v>179</v>
      </c>
      <c r="B6" s="154"/>
      <c r="C6" s="154"/>
      <c r="D6" s="154"/>
      <c r="E6" s="154"/>
      <c r="F6" s="154"/>
      <c r="G6" s="154"/>
      <c r="H6" s="154"/>
      <c r="I6" s="154"/>
      <c r="J6" s="155"/>
    </row>
    <row r="8" spans="1:11" ht="32.1" customHeight="1" x14ac:dyDescent="0.25">
      <c r="A8" s="162" t="s">
        <v>87</v>
      </c>
      <c r="B8" s="163"/>
      <c r="C8" s="164"/>
      <c r="E8" s="58" t="s">
        <v>180</v>
      </c>
      <c r="F8" s="58"/>
      <c r="G8" s="58" t="s">
        <v>181</v>
      </c>
      <c r="H8" s="58" t="s">
        <v>182</v>
      </c>
      <c r="I8" s="58" t="s">
        <v>183</v>
      </c>
      <c r="J8" s="58" t="s">
        <v>149</v>
      </c>
    </row>
    <row r="9" spans="1:11" ht="77.099999999999994" customHeight="1" x14ac:dyDescent="0.25">
      <c r="A9" s="40">
        <v>1</v>
      </c>
      <c r="B9" s="41" t="s">
        <v>88</v>
      </c>
      <c r="C9" s="42" t="s">
        <v>89</v>
      </c>
      <c r="E9" s="52">
        <v>1</v>
      </c>
      <c r="F9" s="52" t="s">
        <v>184</v>
      </c>
      <c r="G9" s="43" t="s">
        <v>185</v>
      </c>
      <c r="H9" s="43" t="s">
        <v>186</v>
      </c>
      <c r="I9" s="43" t="s">
        <v>187</v>
      </c>
      <c r="J9" s="43" t="s">
        <v>188</v>
      </c>
    </row>
    <row r="10" spans="1:11" ht="114.95" customHeight="1" x14ac:dyDescent="0.25">
      <c r="A10" s="40">
        <v>2</v>
      </c>
      <c r="B10" s="41" t="s">
        <v>90</v>
      </c>
      <c r="C10" s="42" t="s">
        <v>91</v>
      </c>
      <c r="E10" s="52">
        <v>2</v>
      </c>
      <c r="F10" s="52" t="s">
        <v>189</v>
      </c>
      <c r="G10" s="43" t="s">
        <v>190</v>
      </c>
      <c r="H10" s="43" t="s">
        <v>191</v>
      </c>
      <c r="I10" s="43" t="s">
        <v>192</v>
      </c>
      <c r="J10" s="43" t="s">
        <v>193</v>
      </c>
    </row>
    <row r="11" spans="1:11" ht="111" customHeight="1" x14ac:dyDescent="0.25">
      <c r="A11" s="40">
        <v>3</v>
      </c>
      <c r="B11" s="41" t="s">
        <v>92</v>
      </c>
      <c r="C11" s="42" t="s">
        <v>93</v>
      </c>
      <c r="E11" s="52">
        <v>3</v>
      </c>
      <c r="F11" s="52" t="s">
        <v>194</v>
      </c>
      <c r="G11" s="43" t="s">
        <v>195</v>
      </c>
      <c r="H11" s="43" t="s">
        <v>196</v>
      </c>
      <c r="I11" s="43" t="s">
        <v>197</v>
      </c>
      <c r="J11" s="43" t="s">
        <v>198</v>
      </c>
    </row>
    <row r="12" spans="1:11" ht="87" customHeight="1" x14ac:dyDescent="0.25">
      <c r="A12" s="40">
        <v>4</v>
      </c>
      <c r="B12" s="41" t="s">
        <v>94</v>
      </c>
      <c r="C12" s="42" t="s">
        <v>95</v>
      </c>
      <c r="E12" s="52">
        <v>4</v>
      </c>
      <c r="F12" s="52" t="s">
        <v>199</v>
      </c>
      <c r="G12" s="43" t="s">
        <v>200</v>
      </c>
      <c r="H12" s="43" t="s">
        <v>201</v>
      </c>
      <c r="I12" s="43" t="s">
        <v>202</v>
      </c>
      <c r="J12" s="43" t="s">
        <v>203</v>
      </c>
    </row>
    <row r="13" spans="1:11" ht="38.25" x14ac:dyDescent="0.25">
      <c r="A13" s="40">
        <v>5</v>
      </c>
      <c r="B13" s="41" t="s">
        <v>96</v>
      </c>
      <c r="C13" s="42" t="s">
        <v>97</v>
      </c>
      <c r="G13" s="142" t="s">
        <v>204</v>
      </c>
      <c r="H13" s="142"/>
      <c r="I13" s="142"/>
    </row>
    <row r="14" spans="1:11" x14ac:dyDescent="0.25">
      <c r="A14" s="7" t="s">
        <v>98</v>
      </c>
      <c r="B14" s="7"/>
      <c r="C14" s="7"/>
      <c r="G14" s="142" t="s">
        <v>205</v>
      </c>
      <c r="H14" s="142"/>
      <c r="I14" s="142"/>
    </row>
    <row r="15" spans="1:11" x14ac:dyDescent="0.25">
      <c r="G15" s="142" t="s">
        <v>206</v>
      </c>
      <c r="H15" s="142"/>
      <c r="I15" s="142"/>
    </row>
    <row r="16" spans="1:11" ht="21" customHeight="1" x14ac:dyDescent="0.25">
      <c r="G16" s="5" t="s">
        <v>207</v>
      </c>
      <c r="H16" s="6"/>
      <c r="I16" s="4"/>
    </row>
    <row r="17" spans="1:10" ht="24.75" customHeight="1" x14ac:dyDescent="0.25"/>
    <row r="18" spans="1:10" x14ac:dyDescent="0.25">
      <c r="H18" s="3"/>
    </row>
    <row r="19" spans="1:10" ht="15" customHeight="1" x14ac:dyDescent="0.25">
      <c r="A19" s="160" t="s">
        <v>208</v>
      </c>
      <c r="B19" s="160"/>
      <c r="C19" s="144" t="s">
        <v>209</v>
      </c>
      <c r="D19" s="145"/>
      <c r="E19" s="145"/>
      <c r="F19" s="146"/>
      <c r="H19" s="22" t="s">
        <v>210</v>
      </c>
      <c r="I19" s="22" t="s">
        <v>211</v>
      </c>
      <c r="J19" s="23" t="s">
        <v>212</v>
      </c>
    </row>
    <row r="20" spans="1:10" x14ac:dyDescent="0.25">
      <c r="A20" s="160"/>
      <c r="B20" s="160"/>
      <c r="C20" s="59">
        <v>1</v>
      </c>
      <c r="D20" s="59">
        <v>2</v>
      </c>
      <c r="E20" s="59">
        <v>3</v>
      </c>
      <c r="F20" s="59">
        <v>4</v>
      </c>
      <c r="H20" s="20" t="s">
        <v>213</v>
      </c>
      <c r="I20" s="53">
        <v>1</v>
      </c>
      <c r="J20" s="2" t="s">
        <v>214</v>
      </c>
    </row>
    <row r="21" spans="1:10" x14ac:dyDescent="0.25">
      <c r="A21" s="161">
        <v>1</v>
      </c>
      <c r="B21" s="161"/>
      <c r="C21" s="21">
        <f>A21*$C$20</f>
        <v>1</v>
      </c>
      <c r="D21" s="21">
        <f>A21*$D$20</f>
        <v>2</v>
      </c>
      <c r="E21" s="21">
        <f>A21*$E$20</f>
        <v>3</v>
      </c>
      <c r="F21" s="21">
        <f>A21*$F$20</f>
        <v>4</v>
      </c>
      <c r="H21" s="20" t="s">
        <v>215</v>
      </c>
      <c r="I21" s="53">
        <v>2</v>
      </c>
      <c r="J21" s="2" t="s">
        <v>216</v>
      </c>
    </row>
    <row r="22" spans="1:10" x14ac:dyDescent="0.25">
      <c r="A22" s="160">
        <v>2</v>
      </c>
      <c r="B22" s="160"/>
      <c r="C22" s="21">
        <f>A22*$C$20</f>
        <v>2</v>
      </c>
      <c r="D22" s="21">
        <f>A22*$D$20</f>
        <v>4</v>
      </c>
      <c r="E22" s="55">
        <f>A22*$E$20</f>
        <v>6</v>
      </c>
      <c r="F22" s="55">
        <f>A22*$F$20</f>
        <v>8</v>
      </c>
      <c r="H22" s="20" t="s">
        <v>217</v>
      </c>
      <c r="I22" s="53">
        <v>3</v>
      </c>
      <c r="J22" s="2" t="s">
        <v>218</v>
      </c>
    </row>
    <row r="23" spans="1:10" x14ac:dyDescent="0.25">
      <c r="A23" s="160">
        <v>3</v>
      </c>
      <c r="B23" s="160"/>
      <c r="C23" s="21">
        <f>A23*$C$20</f>
        <v>3</v>
      </c>
      <c r="D23" s="55">
        <f>A23*$D$20</f>
        <v>6</v>
      </c>
      <c r="E23" s="54">
        <f>A23*$E$20</f>
        <v>9</v>
      </c>
      <c r="F23" s="54">
        <f>A23*$F$20</f>
        <v>12</v>
      </c>
      <c r="H23" s="20" t="s">
        <v>219</v>
      </c>
      <c r="I23" s="53">
        <v>4</v>
      </c>
      <c r="J23" s="2" t="s">
        <v>220</v>
      </c>
    </row>
    <row r="24" spans="1:10" x14ac:dyDescent="0.25">
      <c r="A24" s="160">
        <v>4</v>
      </c>
      <c r="B24" s="160"/>
      <c r="C24" s="21">
        <f>A24*$C$20</f>
        <v>4</v>
      </c>
      <c r="D24" s="55">
        <f>A24*$D$20</f>
        <v>8</v>
      </c>
      <c r="E24" s="54">
        <f>A24*$E$20</f>
        <v>12</v>
      </c>
      <c r="F24" s="56">
        <f>A24*$F$20</f>
        <v>16</v>
      </c>
      <c r="H24" s="20" t="s">
        <v>221</v>
      </c>
      <c r="I24" s="53">
        <v>5</v>
      </c>
      <c r="J24" s="2" t="s">
        <v>222</v>
      </c>
    </row>
    <row r="25" spans="1:10" x14ac:dyDescent="0.25">
      <c r="A25" s="160">
        <v>5</v>
      </c>
      <c r="B25" s="160"/>
      <c r="C25" s="60">
        <f>A25*$C$20</f>
        <v>5</v>
      </c>
      <c r="D25" s="61">
        <f>A25*$D$20</f>
        <v>10</v>
      </c>
      <c r="E25" s="62">
        <f>A25*$E$20</f>
        <v>15</v>
      </c>
      <c r="F25" s="63">
        <f>A25*$F$20</f>
        <v>20</v>
      </c>
    </row>
    <row r="26" spans="1:10" x14ac:dyDescent="0.25">
      <c r="A26" s="53" t="s">
        <v>223</v>
      </c>
      <c r="B26" s="64" t="s">
        <v>224</v>
      </c>
      <c r="C26" s="64" t="s">
        <v>225</v>
      </c>
      <c r="D26" s="65" t="s">
        <v>226</v>
      </c>
      <c r="E26" s="66" t="s">
        <v>227</v>
      </c>
      <c r="F26" s="53" t="s">
        <v>228</v>
      </c>
    </row>
    <row r="27" spans="1:10" ht="31.5" customHeight="1" x14ac:dyDescent="0.25">
      <c r="A27" s="53" t="s">
        <v>211</v>
      </c>
      <c r="B27" s="21">
        <v>1</v>
      </c>
      <c r="C27" s="55">
        <v>2</v>
      </c>
      <c r="D27" s="54">
        <v>3</v>
      </c>
      <c r="E27" s="56">
        <v>4</v>
      </c>
      <c r="F27" s="57">
        <v>5</v>
      </c>
    </row>
    <row r="28" spans="1:10" x14ac:dyDescent="0.25">
      <c r="H28" s="3"/>
    </row>
    <row r="29" spans="1:10" ht="15.75" thickBot="1" x14ac:dyDescent="0.3">
      <c r="H29" s="3"/>
    </row>
    <row r="30" spans="1:10" ht="15.75" thickBot="1" x14ac:dyDescent="0.3">
      <c r="A30" s="67">
        <v>3</v>
      </c>
      <c r="B30" s="150" t="s">
        <v>229</v>
      </c>
      <c r="C30" s="151"/>
      <c r="D30" s="151"/>
      <c r="E30" s="151"/>
      <c r="F30" s="151"/>
      <c r="G30" s="151"/>
      <c r="H30" s="151"/>
      <c r="I30" s="151"/>
      <c r="J30" s="152"/>
    </row>
    <row r="31" spans="1:10" ht="39.75" customHeight="1" thickBot="1" x14ac:dyDescent="0.3">
      <c r="A31" s="153" t="s">
        <v>230</v>
      </c>
      <c r="B31" s="154"/>
      <c r="C31" s="154"/>
      <c r="D31" s="154"/>
      <c r="E31" s="154"/>
      <c r="F31" s="154"/>
      <c r="G31" s="154"/>
      <c r="H31" s="154"/>
      <c r="I31" s="154"/>
      <c r="J31" s="155"/>
    </row>
    <row r="32" spans="1:10" ht="20.25" customHeight="1" x14ac:dyDescent="0.25">
      <c r="B32" s="4"/>
      <c r="C32" s="4"/>
      <c r="H32" s="3"/>
    </row>
    <row r="33" spans="1:10" ht="18" customHeight="1" x14ac:dyDescent="0.25">
      <c r="A33" s="143" t="s">
        <v>99</v>
      </c>
      <c r="B33" s="143"/>
      <c r="C33" s="143"/>
      <c r="D33" s="51"/>
    </row>
    <row r="34" spans="1:10" ht="18.95" customHeight="1" x14ac:dyDescent="0.25">
      <c r="A34" s="40">
        <v>1</v>
      </c>
      <c r="B34" s="41" t="s">
        <v>100</v>
      </c>
      <c r="C34" s="42" t="s">
        <v>231</v>
      </c>
    </row>
    <row r="35" spans="1:10" ht="209.25" customHeight="1" x14ac:dyDescent="0.25">
      <c r="A35" s="40">
        <v>2</v>
      </c>
      <c r="B35" s="41" t="s">
        <v>103</v>
      </c>
      <c r="C35" s="42" t="s">
        <v>232</v>
      </c>
    </row>
    <row r="36" spans="1:10" ht="209.25" customHeight="1" x14ac:dyDescent="0.25">
      <c r="A36" s="40">
        <v>3</v>
      </c>
      <c r="B36" s="41" t="s">
        <v>106</v>
      </c>
      <c r="C36" s="42" t="s">
        <v>233</v>
      </c>
    </row>
    <row r="37" spans="1:10" ht="169.5" customHeight="1" x14ac:dyDescent="0.25">
      <c r="A37" s="40">
        <v>4</v>
      </c>
      <c r="B37" s="41" t="s">
        <v>109</v>
      </c>
      <c r="C37" s="42" t="s">
        <v>234</v>
      </c>
    </row>
    <row r="38" spans="1:10" ht="147" customHeight="1" x14ac:dyDescent="0.25">
      <c r="A38" s="40">
        <v>5</v>
      </c>
      <c r="B38" s="41" t="s">
        <v>112</v>
      </c>
      <c r="C38" s="42" t="s">
        <v>235</v>
      </c>
    </row>
    <row r="39" spans="1:10" ht="15.75" thickBot="1" x14ac:dyDescent="0.3">
      <c r="E39"/>
      <c r="F39"/>
      <c r="G39"/>
      <c r="H39"/>
    </row>
    <row r="40" spans="1:10" ht="15.75" thickBot="1" x14ac:dyDescent="0.3">
      <c r="A40" s="67">
        <v>4</v>
      </c>
      <c r="B40" s="150" t="s">
        <v>236</v>
      </c>
      <c r="C40" s="151"/>
      <c r="D40" s="151"/>
      <c r="E40" s="151"/>
      <c r="F40" s="151"/>
      <c r="G40" s="151"/>
      <c r="H40" s="151"/>
      <c r="I40" s="151"/>
      <c r="J40" s="152"/>
    </row>
    <row r="41" spans="1:10" ht="30" customHeight="1" x14ac:dyDescent="0.25">
      <c r="A41" s="147"/>
      <c r="B41" s="147"/>
      <c r="C41" s="147"/>
      <c r="D41" s="147"/>
      <c r="E41" s="147"/>
      <c r="F41" s="147"/>
      <c r="G41" s="147"/>
      <c r="H41" s="147"/>
      <c r="I41" s="147"/>
      <c r="J41" s="147"/>
    </row>
    <row r="42" spans="1:10" x14ac:dyDescent="0.25">
      <c r="A42" t="s">
        <v>115</v>
      </c>
      <c r="B42"/>
      <c r="C42"/>
      <c r="D42"/>
      <c r="E42"/>
      <c r="F42"/>
      <c r="G42" s="19"/>
    </row>
    <row r="43" spans="1:10" x14ac:dyDescent="0.25">
      <c r="A43" s="148" t="s">
        <v>211</v>
      </c>
      <c r="B43" s="156" t="s">
        <v>13</v>
      </c>
      <c r="C43" s="156"/>
      <c r="D43" s="156"/>
      <c r="E43" s="156"/>
      <c r="F43" s="156"/>
    </row>
    <row r="44" spans="1:10" x14ac:dyDescent="0.25">
      <c r="A44" s="149"/>
      <c r="B44" s="37">
        <v>1</v>
      </c>
      <c r="C44" s="37">
        <v>2</v>
      </c>
      <c r="D44" s="37">
        <v>3</v>
      </c>
      <c r="E44" s="37">
        <v>4</v>
      </c>
      <c r="F44" s="37">
        <v>5</v>
      </c>
    </row>
    <row r="45" spans="1:10" x14ac:dyDescent="0.25">
      <c r="A45" s="37">
        <v>1</v>
      </c>
      <c r="B45" s="39">
        <f>A45*$B$44</f>
        <v>1</v>
      </c>
      <c r="C45" s="39">
        <f>A45*$C$44</f>
        <v>2</v>
      </c>
      <c r="D45" s="39">
        <f>A45*$D$44</f>
        <v>3</v>
      </c>
      <c r="E45" s="39">
        <f>A45*$E$44</f>
        <v>4</v>
      </c>
      <c r="F45" s="39">
        <f>A45*$F$44</f>
        <v>5</v>
      </c>
    </row>
    <row r="46" spans="1:10" x14ac:dyDescent="0.25">
      <c r="A46" s="37">
        <v>2</v>
      </c>
      <c r="B46" s="39">
        <f t="shared" ref="B46:B49" si="0">A46*$B$44</f>
        <v>2</v>
      </c>
      <c r="C46" s="39">
        <f t="shared" ref="C46:C49" si="1">A46*$C$44</f>
        <v>4</v>
      </c>
      <c r="D46" s="34">
        <f t="shared" ref="D46:D49" si="2">A46*$D$44</f>
        <v>6</v>
      </c>
      <c r="E46" s="34">
        <f t="shared" ref="E46:E49" si="3">A46*$E$44</f>
        <v>8</v>
      </c>
      <c r="F46" s="35">
        <f t="shared" ref="F46:F49" si="4">A46*$F$44</f>
        <v>10</v>
      </c>
    </row>
    <row r="47" spans="1:10" x14ac:dyDescent="0.25">
      <c r="A47" s="37">
        <v>3</v>
      </c>
      <c r="B47" s="39">
        <f t="shared" si="0"/>
        <v>3</v>
      </c>
      <c r="C47" s="34">
        <f t="shared" si="1"/>
        <v>6</v>
      </c>
      <c r="D47" s="34">
        <f t="shared" si="2"/>
        <v>9</v>
      </c>
      <c r="E47" s="35">
        <f t="shared" si="3"/>
        <v>12</v>
      </c>
      <c r="F47" s="35">
        <f t="shared" si="4"/>
        <v>15</v>
      </c>
    </row>
    <row r="48" spans="1:10" x14ac:dyDescent="0.25">
      <c r="A48" s="37">
        <v>4</v>
      </c>
      <c r="B48" s="39">
        <f t="shared" si="0"/>
        <v>4</v>
      </c>
      <c r="C48" s="34">
        <f t="shared" si="1"/>
        <v>8</v>
      </c>
      <c r="D48" s="35">
        <f t="shared" si="2"/>
        <v>12</v>
      </c>
      <c r="E48" s="36">
        <f t="shared" si="3"/>
        <v>16</v>
      </c>
      <c r="F48" s="36">
        <f t="shared" si="4"/>
        <v>20</v>
      </c>
    </row>
    <row r="49" spans="1:12" x14ac:dyDescent="0.25">
      <c r="A49" s="37">
        <v>5</v>
      </c>
      <c r="B49" s="39">
        <f t="shared" si="0"/>
        <v>5</v>
      </c>
      <c r="C49" s="35">
        <f t="shared" si="1"/>
        <v>10</v>
      </c>
      <c r="D49" s="35">
        <f t="shared" si="2"/>
        <v>15</v>
      </c>
      <c r="E49" s="36">
        <f t="shared" si="3"/>
        <v>20</v>
      </c>
      <c r="F49" s="36">
        <f t="shared" si="4"/>
        <v>25</v>
      </c>
    </row>
    <row r="50" spans="1:12" x14ac:dyDescent="0.25">
      <c r="A50" s="33" t="s">
        <v>116</v>
      </c>
      <c r="B50" s="33" t="s">
        <v>117</v>
      </c>
      <c r="C50" s="140" t="s">
        <v>118</v>
      </c>
      <c r="D50" s="140"/>
      <c r="E50" s="38" t="s">
        <v>119</v>
      </c>
      <c r="F50" s="33" t="s">
        <v>120</v>
      </c>
    </row>
    <row r="51" spans="1:12" x14ac:dyDescent="0.25">
      <c r="A51" s="33" t="s">
        <v>121</v>
      </c>
      <c r="B51" s="39" t="s">
        <v>122</v>
      </c>
      <c r="C51" s="141" t="s">
        <v>123</v>
      </c>
      <c r="D51" s="141"/>
      <c r="E51" s="35" t="s">
        <v>124</v>
      </c>
      <c r="F51" s="36" t="s">
        <v>125</v>
      </c>
    </row>
    <row r="52" spans="1:12" x14ac:dyDescent="0.25">
      <c r="E52" s="8"/>
    </row>
    <row r="53" spans="1:12" x14ac:dyDescent="0.25">
      <c r="E53" s="8"/>
    </row>
    <row r="54" spans="1:12" x14ac:dyDescent="0.25">
      <c r="E54" s="8"/>
    </row>
    <row r="55" spans="1:12" x14ac:dyDescent="0.25">
      <c r="G55" s="69"/>
      <c r="H55" s="68"/>
      <c r="I55" s="68"/>
      <c r="J55" s="68"/>
      <c r="K55" s="68"/>
    </row>
    <row r="60" spans="1:12" x14ac:dyDescent="0.25">
      <c r="G60" s="68"/>
      <c r="H60" s="68"/>
      <c r="I60" s="68"/>
      <c r="J60" s="68"/>
      <c r="K60" s="68"/>
      <c r="L60" s="68"/>
    </row>
    <row r="63" spans="1:12" x14ac:dyDescent="0.25">
      <c r="F63" s="19"/>
    </row>
    <row r="64" spans="1:12" x14ac:dyDescent="0.25">
      <c r="F64" s="19"/>
    </row>
    <row r="65" spans="6:6" x14ac:dyDescent="0.25">
      <c r="F65" s="8"/>
    </row>
    <row r="66" spans="6:6" x14ac:dyDescent="0.25">
      <c r="F66" s="8"/>
    </row>
  </sheetData>
  <sheetProtection algorithmName="SHA-512" hashValue="PBPKH47UlGiMnQPbTYcW93QrmC+UHkMH8s22iSGNNmmWy/nu4rtzKZ9xVPpCK+eLS+kjACMehX+v22rmJFz5vg==" saltValue="hJhW6ic+qKqrGOrkQNaFWg==" spinCount="100000" sheet="1" objects="1" scenarios="1" sort="0" autoFilter="0"/>
  <mergeCells count="25">
    <mergeCell ref="A1:J1"/>
    <mergeCell ref="B2:J2"/>
    <mergeCell ref="B5:J5"/>
    <mergeCell ref="B30:J30"/>
    <mergeCell ref="A6:J6"/>
    <mergeCell ref="A3:J3"/>
    <mergeCell ref="A19:B20"/>
    <mergeCell ref="A21:B21"/>
    <mergeCell ref="A8:C8"/>
    <mergeCell ref="A22:B22"/>
    <mergeCell ref="A23:B23"/>
    <mergeCell ref="A24:B24"/>
    <mergeCell ref="A25:B25"/>
    <mergeCell ref="C50:D50"/>
    <mergeCell ref="C51:D51"/>
    <mergeCell ref="G13:I13"/>
    <mergeCell ref="G14:I14"/>
    <mergeCell ref="G15:I15"/>
    <mergeCell ref="A33:C33"/>
    <mergeCell ref="C19:F19"/>
    <mergeCell ref="A41:J41"/>
    <mergeCell ref="A43:A44"/>
    <mergeCell ref="B40:J40"/>
    <mergeCell ref="A31:J31"/>
    <mergeCell ref="B43:F43"/>
  </mergeCells>
  <pageMargins left="0.7" right="0.7" top="0.75" bottom="0.75" header="0.3" footer="0.3"/>
  <pageSetup paperSize="9" orientation="portrait" r:id="rId1"/>
  <headerFooter>
    <oddHeader>&amp;C&amp;"Calibri"&amp;10&amp;K000000 Interno&amp;1#_x000D_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E0613A50749C44EB98B47DE3F2D2801" ma:contentTypeVersion="3" ma:contentTypeDescription="Creare un nuovo documento." ma:contentTypeScope="" ma:versionID="1ebbe7c586c25be1fb20693724112c92">
  <xsd:schema xmlns:xsd="http://www.w3.org/2001/XMLSchema" xmlns:xs="http://www.w3.org/2001/XMLSchema" xmlns:p="http://schemas.microsoft.com/office/2006/metadata/properties" xmlns:ns2="61e8f643-a715-41ea-b2c6-3ad945f64f8c" targetNamespace="http://schemas.microsoft.com/office/2006/metadata/properties" ma:root="true" ma:fieldsID="17660cf3b9004fee43518affb58c9113" ns2:_="">
    <xsd:import namespace="61e8f643-a715-41ea-b2c6-3ad945f64f8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e8f643-a715-41ea-b2c6-3ad945f64f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C16BC4-69FE-47DA-A775-8600A447C9D8}">
  <ds:schemaRefs>
    <ds:schemaRef ds:uri="http://schemas.microsoft.com/office/2006/metadata/properties"/>
    <ds:schemaRef ds:uri="http://schemas.microsoft.com/office/infopath/2007/PartnerControls"/>
    <ds:schemaRef ds:uri="0c6131e3-c4fa-421a-9653-1056e469ecfb"/>
    <ds:schemaRef ds:uri="f9da742c-2192-493a-806e-91f94037a842"/>
    <ds:schemaRef ds:uri="fd51480a-123f-4a20-8574-99e7dea37fa4"/>
  </ds:schemaRefs>
</ds:datastoreItem>
</file>

<file path=customXml/itemProps2.xml><?xml version="1.0" encoding="utf-8"?>
<ds:datastoreItem xmlns:ds="http://schemas.openxmlformats.org/officeDocument/2006/customXml" ds:itemID="{9861A402-E1EC-4E05-A63C-AA89941F63A3}"/>
</file>

<file path=customXml/itemProps3.xml><?xml version="1.0" encoding="utf-8"?>
<ds:datastoreItem xmlns:ds="http://schemas.openxmlformats.org/officeDocument/2006/customXml" ds:itemID="{2E40EA89-E852-4D61-8B8A-281619EAA16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vt:i4>
      </vt:variant>
    </vt:vector>
  </HeadingPairs>
  <TitlesOfParts>
    <vt:vector size="4" baseType="lpstr">
      <vt:lpstr>Risk Assessmnet HH</vt:lpstr>
      <vt:lpstr>Matrix HH </vt:lpstr>
      <vt:lpstr>Risk Assessment Agro-Env</vt:lpstr>
      <vt:lpstr> Matrix Agro-Env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Pietro Drei</dc:creator>
  <cp:keywords/>
  <dc:description/>
  <cp:lastModifiedBy>Falconi Gaia</cp:lastModifiedBy>
  <cp:revision/>
  <dcterms:created xsi:type="dcterms:W3CDTF">2023-01-03T14:21:29Z</dcterms:created>
  <dcterms:modified xsi:type="dcterms:W3CDTF">2025-05-08T09:18:09Z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0x0101003E0613A50749C44EB98B47DE3F2D2801</vt:lpwstr>
  </property>
  <property fmtid="{D5CDD505-2E9C-101B-9397-08002B2CF9AE}" pid="3" name="MediaServiceImageTags">
    <vt:lpwstr/>
  </property>
  <property fmtid="{D5CDD505-2E9C-101B-9397-08002B2CF9AE}" pid="4" name="MSIP_Label_862f103e-ab78-47bf-a5e9-fa8d107218d0_Enabled">
    <vt:lpwstr>true</vt:lpwstr>
  </property>
  <property fmtid="{D5CDD505-2E9C-101B-9397-08002B2CF9AE}" pid="5" name="MSIP_Label_862f103e-ab78-47bf-a5e9-fa8d107218d0_SetDate">
    <vt:lpwstr>2025-05-08T09:18:09Z</vt:lpwstr>
  </property>
  <property fmtid="{D5CDD505-2E9C-101B-9397-08002B2CF9AE}" pid="6" name="MSIP_Label_862f103e-ab78-47bf-a5e9-fa8d107218d0_Method">
    <vt:lpwstr>Standard</vt:lpwstr>
  </property>
  <property fmtid="{D5CDD505-2E9C-101B-9397-08002B2CF9AE}" pid="7" name="MSIP_Label_862f103e-ab78-47bf-a5e9-fa8d107218d0_Name">
    <vt:lpwstr>Interno</vt:lpwstr>
  </property>
  <property fmtid="{D5CDD505-2E9C-101B-9397-08002B2CF9AE}" pid="8" name="MSIP_Label_862f103e-ab78-47bf-a5e9-fa8d107218d0_SiteId">
    <vt:lpwstr>30050294-6ca9-4e23-b139-cd78dd5127fe</vt:lpwstr>
  </property>
  <property fmtid="{D5CDD505-2E9C-101B-9397-08002B2CF9AE}" pid="9" name="MSIP_Label_862f103e-ab78-47bf-a5e9-fa8d107218d0_ActionId">
    <vt:lpwstr>7a077c54-9c12-4329-8dfd-1c9e827a91be</vt:lpwstr>
  </property>
  <property fmtid="{D5CDD505-2E9C-101B-9397-08002B2CF9AE}" pid="10" name="MSIP_Label_862f103e-ab78-47bf-a5e9-fa8d107218d0_ContentBits">
    <vt:lpwstr>1</vt:lpwstr>
  </property>
  <property fmtid="{D5CDD505-2E9C-101B-9397-08002B2CF9AE}" pid="11" name="MSIP_Label_862f103e-ab78-47bf-a5e9-fa8d107218d0_Tag">
    <vt:lpwstr>10, 3, 0, 1</vt:lpwstr>
  </property>
</Properties>
</file>